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FE00333F-399D-43CA-BAFD-BDBDFA77AD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Z44" i="2" s="1"/>
  <c r="W44" i="2"/>
  <c r="P44" i="2"/>
  <c r="H44" i="2"/>
  <c r="G44" i="2"/>
  <c r="AA43" i="2"/>
  <c r="Y43" i="2"/>
  <c r="X43" i="2"/>
  <c r="Z43" i="2" s="1"/>
  <c r="W43" i="2"/>
  <c r="V43" i="2"/>
  <c r="U43" i="2"/>
  <c r="T43" i="2"/>
  <c r="S43" i="2"/>
  <c r="S44" i="2" s="1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C44" i="2" s="1"/>
  <c r="AA37" i="2"/>
  <c r="AA44" i="2" s="1"/>
  <c r="Y37" i="2"/>
  <c r="Y44" i="2" s="1"/>
  <c r="X37" i="2"/>
  <c r="Z37" i="2" s="1"/>
  <c r="W37" i="2"/>
  <c r="V37" i="2"/>
  <c r="V44" i="2" s="1"/>
  <c r="U37" i="2"/>
  <c r="T37" i="2"/>
  <c r="T44" i="2" s="1"/>
  <c r="S37" i="2"/>
  <c r="R37" i="2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I37" i="2"/>
  <c r="I44" i="2" s="1"/>
  <c r="H37" i="2"/>
  <c r="G37" i="2"/>
  <c r="F37" i="2"/>
  <c r="F44" i="2" s="1"/>
  <c r="E37" i="2"/>
  <c r="D37" i="2"/>
  <c r="D44" i="2" s="1"/>
  <c r="C37" i="2"/>
  <c r="S26" i="2"/>
  <c r="N26" i="2"/>
  <c r="K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W13" i="2"/>
  <c r="W26" i="2" s="1"/>
  <c r="W45" i="2" s="1"/>
  <c r="V13" i="2"/>
  <c r="V26" i="2" s="1"/>
  <c r="V45" i="2" s="1"/>
  <c r="U13" i="2"/>
  <c r="U26" i="2" s="1"/>
  <c r="T13" i="2"/>
  <c r="T26" i="2" s="1"/>
  <c r="S13" i="2"/>
  <c r="R13" i="2"/>
  <c r="Q13" i="2"/>
  <c r="Q26" i="2" s="1"/>
  <c r="Q45" i="2" s="1"/>
  <c r="P13" i="2"/>
  <c r="P26" i="2" s="1"/>
  <c r="P45" i="2" s="1"/>
  <c r="O13" i="2"/>
  <c r="O26" i="2" s="1"/>
  <c r="N13" i="2"/>
  <c r="M13" i="2"/>
  <c r="M26" i="2" s="1"/>
  <c r="L13" i="2"/>
  <c r="L26" i="2" s="1"/>
  <c r="K13" i="2"/>
  <c r="J13" i="2"/>
  <c r="I13" i="2"/>
  <c r="I26" i="2" s="1"/>
  <c r="H13" i="2"/>
  <c r="H26" i="2" s="1"/>
  <c r="H45" i="2" s="1"/>
  <c r="G13" i="2"/>
  <c r="G26" i="2" s="1"/>
  <c r="G45" i="2" s="1"/>
  <c r="F13" i="2"/>
  <c r="F26" i="2" s="1"/>
  <c r="F45" i="2" s="1"/>
  <c r="E13" i="2"/>
  <c r="E26" i="2" s="1"/>
  <c r="D13" i="2"/>
  <c r="D26" i="2" s="1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K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N43" i="3"/>
  <c r="N44" i="3" s="1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Y37" i="3"/>
  <c r="Z37" i="3" s="1"/>
  <c r="X37" i="3"/>
  <c r="W37" i="3"/>
  <c r="W44" i="3" s="1"/>
  <c r="W45" i="3" s="1"/>
  <c r="V37" i="3"/>
  <c r="V44" i="3" s="1"/>
  <c r="U37" i="3"/>
  <c r="T37" i="3"/>
  <c r="T44" i="3" s="1"/>
  <c r="S37" i="3"/>
  <c r="S44" i="3" s="1"/>
  <c r="R37" i="3"/>
  <c r="R44" i="3" s="1"/>
  <c r="Q37" i="3"/>
  <c r="P37" i="3"/>
  <c r="O37" i="3"/>
  <c r="O44" i="3" s="1"/>
  <c r="N37" i="3"/>
  <c r="M37" i="3"/>
  <c r="L37" i="3"/>
  <c r="L44" i="3" s="1"/>
  <c r="K37" i="3"/>
  <c r="J37" i="3"/>
  <c r="J44" i="3" s="1"/>
  <c r="I37" i="3"/>
  <c r="H37" i="3"/>
  <c r="G37" i="3"/>
  <c r="G44" i="3" s="1"/>
  <c r="G45" i="3" s="1"/>
  <c r="F37" i="3"/>
  <c r="F44" i="3" s="1"/>
  <c r="F45" i="3" s="1"/>
  <c r="E37" i="3"/>
  <c r="D37" i="3"/>
  <c r="D44" i="3" s="1"/>
  <c r="C37" i="3"/>
  <c r="C44" i="3" s="1"/>
  <c r="Y26" i="3"/>
  <c r="I26" i="3"/>
  <c r="F26" i="3"/>
  <c r="AA25" i="3"/>
  <c r="AA26" i="3" s="1"/>
  <c r="AA45" i="3" s="1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J45" i="3" s="1"/>
  <c r="I13" i="3"/>
  <c r="H13" i="3"/>
  <c r="H26" i="3" s="1"/>
  <c r="G13" i="3"/>
  <c r="G26" i="3" s="1"/>
  <c r="F13" i="3"/>
  <c r="E13" i="3"/>
  <c r="E26" i="3" s="1"/>
  <c r="D13" i="3"/>
  <c r="D26" i="3" s="1"/>
  <c r="D45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V37" i="4"/>
  <c r="V44" i="4" s="1"/>
  <c r="U37" i="4"/>
  <c r="U44" i="4" s="1"/>
  <c r="T37" i="4"/>
  <c r="S37" i="4"/>
  <c r="S44" i="4" s="1"/>
  <c r="R37" i="4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I37" i="4"/>
  <c r="H37" i="4"/>
  <c r="G37" i="4"/>
  <c r="F37" i="4"/>
  <c r="E37" i="4"/>
  <c r="E44" i="4" s="1"/>
  <c r="D37" i="4"/>
  <c r="C37" i="4"/>
  <c r="C44" i="4" s="1"/>
  <c r="N26" i="4"/>
  <c r="K26" i="4"/>
  <c r="J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W45" i="4" s="1"/>
  <c r="V13" i="4"/>
  <c r="V26" i="4" s="1"/>
  <c r="U13" i="4"/>
  <c r="U26" i="4" s="1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G45" i="4" s="1"/>
  <c r="F13" i="4"/>
  <c r="F26" i="4" s="1"/>
  <c r="F45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N44" i="5" s="1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W45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O37" i="5"/>
  <c r="O44" i="5" s="1"/>
  <c r="N37" i="5"/>
  <c r="M37" i="5"/>
  <c r="M44" i="5" s="1"/>
  <c r="L37" i="5"/>
  <c r="L44" i="5" s="1"/>
  <c r="K37" i="5"/>
  <c r="J37" i="5"/>
  <c r="J44" i="5" s="1"/>
  <c r="I37" i="5"/>
  <c r="H37" i="5"/>
  <c r="G37" i="5"/>
  <c r="G44" i="5" s="1"/>
  <c r="G45" i="5" s="1"/>
  <c r="F37" i="5"/>
  <c r="F44" i="5" s="1"/>
  <c r="F45" i="5" s="1"/>
  <c r="E37" i="5"/>
  <c r="E44" i="5" s="1"/>
  <c r="D37" i="5"/>
  <c r="D44" i="5" s="1"/>
  <c r="C37" i="5"/>
  <c r="C44" i="5" s="1"/>
  <c r="Y26" i="5"/>
  <c r="I26" i="5"/>
  <c r="F26" i="5"/>
  <c r="AA25" i="5"/>
  <c r="AA26" i="5" s="1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V45" i="5" s="1"/>
  <c r="U13" i="5"/>
  <c r="U26" i="5" s="1"/>
  <c r="U45" i="5" s="1"/>
  <c r="T13" i="5"/>
  <c r="T26" i="5" s="1"/>
  <c r="T45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N45" i="5" s="1"/>
  <c r="M13" i="5"/>
  <c r="M26" i="5" s="1"/>
  <c r="M45" i="5" s="1"/>
  <c r="L13" i="5"/>
  <c r="L26" i="5" s="1"/>
  <c r="L45" i="5" s="1"/>
  <c r="K13" i="5"/>
  <c r="K26" i="5" s="1"/>
  <c r="K45" i="5" s="1"/>
  <c r="J13" i="5"/>
  <c r="J26" i="5" s="1"/>
  <c r="J45" i="5" s="1"/>
  <c r="I13" i="5"/>
  <c r="H13" i="5"/>
  <c r="H26" i="5" s="1"/>
  <c r="G13" i="5"/>
  <c r="G26" i="5" s="1"/>
  <c r="F13" i="5"/>
  <c r="E13" i="5"/>
  <c r="E26" i="5" s="1"/>
  <c r="E45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K44" i="6" s="1"/>
  <c r="J43" i="6"/>
  <c r="I43" i="6"/>
  <c r="H43" i="6"/>
  <c r="G43" i="6"/>
  <c r="F43" i="6"/>
  <c r="E43" i="6"/>
  <c r="D43" i="6"/>
  <c r="C43" i="6"/>
  <c r="C44" i="6" s="1"/>
  <c r="AA37" i="6"/>
  <c r="AA44" i="6" s="1"/>
  <c r="Y37" i="6"/>
  <c r="Y44" i="6" s="1"/>
  <c r="X37" i="6"/>
  <c r="X44" i="6" s="1"/>
  <c r="Z44" i="6" s="1"/>
  <c r="W37" i="6"/>
  <c r="W44" i="6" s="1"/>
  <c r="W45" i="6" s="1"/>
  <c r="V37" i="6"/>
  <c r="V44" i="6" s="1"/>
  <c r="U37" i="6"/>
  <c r="T37" i="6"/>
  <c r="S37" i="6"/>
  <c r="R37" i="6"/>
  <c r="R44" i="6" s="1"/>
  <c r="Q37" i="6"/>
  <c r="Q44" i="6" s="1"/>
  <c r="P37" i="6"/>
  <c r="P44" i="6" s="1"/>
  <c r="O37" i="6"/>
  <c r="N37" i="6"/>
  <c r="N44" i="6" s="1"/>
  <c r="M37" i="6"/>
  <c r="L37" i="6"/>
  <c r="K37" i="6"/>
  <c r="J37" i="6"/>
  <c r="J44" i="6" s="1"/>
  <c r="I37" i="6"/>
  <c r="I44" i="6" s="1"/>
  <c r="H37" i="6"/>
  <c r="H44" i="6" s="1"/>
  <c r="G37" i="6"/>
  <c r="F37" i="6"/>
  <c r="F44" i="6" s="1"/>
  <c r="E37" i="6"/>
  <c r="D37" i="6"/>
  <c r="C37" i="6"/>
  <c r="L26" i="6"/>
  <c r="I26" i="6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K13" i="6"/>
  <c r="K26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T37" i="7"/>
  <c r="T44" i="7" s="1"/>
  <c r="S37" i="7"/>
  <c r="S44" i="7" s="1"/>
  <c r="R37" i="7"/>
  <c r="Q37" i="7"/>
  <c r="P37" i="7"/>
  <c r="P44" i="7" s="1"/>
  <c r="O37" i="7"/>
  <c r="O44" i="7" s="1"/>
  <c r="O45" i="7" s="1"/>
  <c r="N37" i="7"/>
  <c r="N44" i="7" s="1"/>
  <c r="N45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J26" i="7"/>
  <c r="D26" i="7"/>
  <c r="D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T13" i="7"/>
  <c r="T26" i="7" s="1"/>
  <c r="T45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P45" i="8" s="1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U44" i="8" s="1"/>
  <c r="T37" i="8"/>
  <c r="S37" i="8"/>
  <c r="R37" i="8"/>
  <c r="Q37" i="8"/>
  <c r="Q44" i="8" s="1"/>
  <c r="P37" i="8"/>
  <c r="O37" i="8"/>
  <c r="O44" i="8" s="1"/>
  <c r="N37" i="8"/>
  <c r="N44" i="8" s="1"/>
  <c r="M37" i="8"/>
  <c r="M44" i="8" s="1"/>
  <c r="L37" i="8"/>
  <c r="K37" i="8"/>
  <c r="K44" i="8" s="1"/>
  <c r="J37" i="8"/>
  <c r="I37" i="8"/>
  <c r="I44" i="8" s="1"/>
  <c r="H37" i="8"/>
  <c r="G37" i="8"/>
  <c r="F37" i="8"/>
  <c r="F44" i="8" s="1"/>
  <c r="E37" i="8"/>
  <c r="E44" i="8" s="1"/>
  <c r="D37" i="8"/>
  <c r="C37" i="8"/>
  <c r="C44" i="8" s="1"/>
  <c r="T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U26" i="8" s="1"/>
  <c r="U45" i="8" s="1"/>
  <c r="T13" i="8"/>
  <c r="S13" i="8"/>
  <c r="S26" i="8" s="1"/>
  <c r="S45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U37" i="9"/>
  <c r="T37" i="9"/>
  <c r="S37" i="9"/>
  <c r="R37" i="9"/>
  <c r="R44" i="9" s="1"/>
  <c r="Q37" i="9"/>
  <c r="Q44" i="9" s="1"/>
  <c r="P37" i="9"/>
  <c r="P44" i="9" s="1"/>
  <c r="O37" i="9"/>
  <c r="O44" i="9" s="1"/>
  <c r="N37" i="9"/>
  <c r="M37" i="9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C37" i="9"/>
  <c r="C44" i="9" s="1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U13" i="9"/>
  <c r="U26" i="9" s="1"/>
  <c r="T13" i="9"/>
  <c r="T26" i="9" s="1"/>
  <c r="S13" i="9"/>
  <c r="S26" i="9" s="1"/>
  <c r="S45" i="9" s="1"/>
  <c r="R13" i="9"/>
  <c r="R26" i="9" s="1"/>
  <c r="R45" i="9" s="1"/>
  <c r="Q13" i="9"/>
  <c r="Q26" i="9" s="1"/>
  <c r="Q45" i="9" s="1"/>
  <c r="P13" i="9"/>
  <c r="O13" i="9"/>
  <c r="O26" i="9" s="1"/>
  <c r="N13" i="9"/>
  <c r="N26" i="9" s="1"/>
  <c r="M13" i="9"/>
  <c r="M26" i="9" s="1"/>
  <c r="L13" i="9"/>
  <c r="K13" i="9"/>
  <c r="J13" i="9"/>
  <c r="J26" i="9" s="1"/>
  <c r="J45" i="9" s="1"/>
  <c r="I13" i="9"/>
  <c r="I26" i="9" s="1"/>
  <c r="I45" i="9" s="1"/>
  <c r="H13" i="9"/>
  <c r="G13" i="9"/>
  <c r="F13" i="9"/>
  <c r="F26" i="9" s="1"/>
  <c r="E13" i="9"/>
  <c r="E26" i="9" s="1"/>
  <c r="D13" i="9"/>
  <c r="D26" i="9" s="1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W45" i="1" s="1"/>
  <c r="V37" i="1"/>
  <c r="U37" i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M37" i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E37" i="1"/>
  <c r="D37" i="1"/>
  <c r="D44" i="1" s="1"/>
  <c r="C37" i="1"/>
  <c r="C44" i="1" s="1"/>
  <c r="W26" i="1"/>
  <c r="S26" i="1"/>
  <c r="S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V13" i="1"/>
  <c r="V26" i="1" s="1"/>
  <c r="U13" i="1"/>
  <c r="U26" i="1" s="1"/>
  <c r="T13" i="1"/>
  <c r="T26" i="1" s="1"/>
  <c r="T45" i="1" s="1"/>
  <c r="S13" i="1"/>
  <c r="R13" i="1"/>
  <c r="R26" i="1" s="1"/>
  <c r="R45" i="1" s="1"/>
  <c r="Q13" i="1"/>
  <c r="Q26" i="1" s="1"/>
  <c r="P13" i="1"/>
  <c r="O13" i="1"/>
  <c r="O26" i="1" s="1"/>
  <c r="O45" i="1" s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J26" i="1" s="1"/>
  <c r="J45" i="1" s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N45" i="3" l="1"/>
  <c r="V45" i="3"/>
  <c r="V45" i="7"/>
  <c r="C45" i="9"/>
  <c r="AA45" i="5"/>
  <c r="V45" i="4"/>
  <c r="AA45" i="2"/>
  <c r="Q45" i="1"/>
  <c r="N44" i="9"/>
  <c r="U26" i="7"/>
  <c r="N45" i="4"/>
  <c r="X44" i="1"/>
  <c r="Z44" i="1" s="1"/>
  <c r="F45" i="8"/>
  <c r="N45" i="8"/>
  <c r="V45" i="8"/>
  <c r="Z44" i="7"/>
  <c r="V44" i="9"/>
  <c r="U44" i="7"/>
  <c r="E45" i="3"/>
  <c r="Z13" i="9"/>
  <c r="O45" i="8"/>
  <c r="W45" i="8"/>
  <c r="K45" i="7"/>
  <c r="S45" i="7"/>
  <c r="AA26" i="7"/>
  <c r="AA45" i="7" s="1"/>
  <c r="Q44" i="7"/>
  <c r="Z37" i="6"/>
  <c r="E45" i="4"/>
  <c r="M45" i="4"/>
  <c r="U45" i="4"/>
  <c r="H44" i="4"/>
  <c r="E44" i="3"/>
  <c r="M44" i="3"/>
  <c r="M45" i="3" s="1"/>
  <c r="U44" i="3"/>
  <c r="J44" i="2"/>
  <c r="R44" i="2"/>
  <c r="G45" i="1"/>
  <c r="H26" i="1"/>
  <c r="H45" i="1" s="1"/>
  <c r="P26" i="1"/>
  <c r="P45" i="1" s="1"/>
  <c r="Z25" i="1"/>
  <c r="F44" i="1"/>
  <c r="F45" i="1" s="1"/>
  <c r="N44" i="1"/>
  <c r="N45" i="1" s="1"/>
  <c r="V44" i="1"/>
  <c r="E44" i="1"/>
  <c r="M44" i="1"/>
  <c r="U44" i="1"/>
  <c r="Z50" i="9"/>
  <c r="H44" i="8"/>
  <c r="H45" i="8" s="1"/>
  <c r="G44" i="8"/>
  <c r="G45" i="8" s="1"/>
  <c r="J26" i="6"/>
  <c r="J45" i="6" s="1"/>
  <c r="R26" i="6"/>
  <c r="R45" i="6" s="1"/>
  <c r="S44" i="6"/>
  <c r="S45" i="6" s="1"/>
  <c r="R26" i="5"/>
  <c r="R45" i="5" s="1"/>
  <c r="J44" i="4"/>
  <c r="R44" i="4"/>
  <c r="R26" i="3"/>
  <c r="R45" i="3" s="1"/>
  <c r="C45" i="6"/>
  <c r="O45" i="4"/>
  <c r="J45" i="4"/>
  <c r="O45" i="2"/>
  <c r="K45" i="2"/>
  <c r="L26" i="9"/>
  <c r="G44" i="9"/>
  <c r="W44" i="9"/>
  <c r="W45" i="9" s="1"/>
  <c r="AA26" i="8"/>
  <c r="AA45" i="8" s="1"/>
  <c r="J26" i="8"/>
  <c r="R26" i="8"/>
  <c r="J44" i="8"/>
  <c r="R44" i="8"/>
  <c r="F45" i="7"/>
  <c r="E44" i="6"/>
  <c r="E45" i="6" s="1"/>
  <c r="M44" i="6"/>
  <c r="M45" i="6" s="1"/>
  <c r="U44" i="6"/>
  <c r="U45" i="6" s="1"/>
  <c r="K45" i="4"/>
  <c r="D44" i="4"/>
  <c r="D45" i="4" s="1"/>
  <c r="L44" i="4"/>
  <c r="L45" i="4" s="1"/>
  <c r="T44" i="4"/>
  <c r="T45" i="4" s="1"/>
  <c r="N45" i="2"/>
  <c r="E44" i="2"/>
  <c r="M44" i="2"/>
  <c r="M45" i="2" s="1"/>
  <c r="U44" i="2"/>
  <c r="U45" i="2" s="1"/>
  <c r="Y45" i="1"/>
  <c r="C44" i="7"/>
  <c r="C45" i="8"/>
  <c r="G45" i="7"/>
  <c r="Z37" i="9"/>
  <c r="F45" i="6"/>
  <c r="V45" i="6"/>
  <c r="R26" i="4"/>
  <c r="R45" i="4" s="1"/>
  <c r="J26" i="2"/>
  <c r="R26" i="2"/>
  <c r="S45" i="2"/>
  <c r="K45" i="6"/>
  <c r="K45" i="8"/>
  <c r="U45" i="3"/>
  <c r="O45" i="9"/>
  <c r="AA44" i="9"/>
  <c r="E45" i="8"/>
  <c r="W44" i="7"/>
  <c r="W45" i="7" s="1"/>
  <c r="O45" i="6"/>
  <c r="H45" i="6"/>
  <c r="P45" i="6"/>
  <c r="G44" i="6"/>
  <c r="G45" i="6" s="1"/>
  <c r="O44" i="6"/>
  <c r="O45" i="5"/>
  <c r="O45" i="3"/>
  <c r="V45" i="1"/>
  <c r="K45" i="9"/>
  <c r="AA45" i="6"/>
  <c r="G45" i="9"/>
  <c r="F45" i="9"/>
  <c r="N45" i="9"/>
  <c r="V45" i="9"/>
  <c r="H45" i="7"/>
  <c r="P45" i="7"/>
  <c r="E45" i="1"/>
  <c r="M45" i="1"/>
  <c r="U45" i="1"/>
  <c r="Z13" i="1"/>
  <c r="D44" i="9"/>
  <c r="D45" i="9" s="1"/>
  <c r="L44" i="9"/>
  <c r="L45" i="9" s="1"/>
  <c r="T44" i="9"/>
  <c r="T45" i="9" s="1"/>
  <c r="X44" i="9"/>
  <c r="Z44" i="9" s="1"/>
  <c r="D45" i="8"/>
  <c r="D44" i="8"/>
  <c r="L44" i="8"/>
  <c r="L45" i="8" s="1"/>
  <c r="T44" i="8"/>
  <c r="T45" i="8" s="1"/>
  <c r="J44" i="7"/>
  <c r="J45" i="7" s="1"/>
  <c r="R44" i="7"/>
  <c r="R45" i="7" s="1"/>
  <c r="Z37" i="7"/>
  <c r="Y45" i="6"/>
  <c r="I44" i="5"/>
  <c r="I45" i="5" s="1"/>
  <c r="Q44" i="5"/>
  <c r="Y44" i="5"/>
  <c r="I44" i="4"/>
  <c r="Q44" i="4"/>
  <c r="Y44" i="4"/>
  <c r="I44" i="3"/>
  <c r="I45" i="3" s="1"/>
  <c r="Q44" i="3"/>
  <c r="Q45" i="3" s="1"/>
  <c r="Y44" i="3"/>
  <c r="Y45" i="3" s="1"/>
  <c r="I45" i="8"/>
  <c r="E44" i="9"/>
  <c r="E45" i="9" s="1"/>
  <c r="M44" i="9"/>
  <c r="M45" i="9" s="1"/>
  <c r="U44" i="9"/>
  <c r="U45" i="9" s="1"/>
  <c r="C45" i="7"/>
  <c r="Q45" i="7"/>
  <c r="H45" i="5"/>
  <c r="P45" i="5"/>
  <c r="X26" i="5"/>
  <c r="Z13" i="5"/>
  <c r="H45" i="4"/>
  <c r="P45" i="4"/>
  <c r="X26" i="4"/>
  <c r="Z13" i="4"/>
  <c r="Z50" i="4"/>
  <c r="H45" i="3"/>
  <c r="P45" i="3"/>
  <c r="X26" i="3"/>
  <c r="Z13" i="3"/>
  <c r="Z50" i="3"/>
  <c r="X26" i="2"/>
  <c r="Z13" i="2"/>
  <c r="X26" i="8"/>
  <c r="Z13" i="8"/>
  <c r="Q45" i="6"/>
  <c r="Q45" i="5"/>
  <c r="Q45" i="4"/>
  <c r="H26" i="9"/>
  <c r="H45" i="9" s="1"/>
  <c r="P26" i="9"/>
  <c r="P45" i="9" s="1"/>
  <c r="X26" i="9"/>
  <c r="Y26" i="9"/>
  <c r="Y45" i="9" s="1"/>
  <c r="Y45" i="8"/>
  <c r="I45" i="7"/>
  <c r="D44" i="6"/>
  <c r="D45" i="6" s="1"/>
  <c r="L44" i="6"/>
  <c r="L45" i="6" s="1"/>
  <c r="T44" i="6"/>
  <c r="T45" i="6" s="1"/>
  <c r="X26" i="7"/>
  <c r="Z13" i="7"/>
  <c r="D45" i="2"/>
  <c r="L45" i="2"/>
  <c r="T45" i="2"/>
  <c r="X26" i="1"/>
  <c r="AA45" i="9"/>
  <c r="X44" i="8"/>
  <c r="Z44" i="8" s="1"/>
  <c r="Y45" i="7"/>
  <c r="I45" i="6"/>
  <c r="X44" i="5"/>
  <c r="Z44" i="5" s="1"/>
  <c r="X44" i="4"/>
  <c r="Z44" i="4" s="1"/>
  <c r="X44" i="3"/>
  <c r="E45" i="2"/>
  <c r="Q45" i="8"/>
  <c r="X26" i="6"/>
  <c r="Z13" i="6"/>
  <c r="Y45" i="5"/>
  <c r="I45" i="4"/>
  <c r="Y45" i="4"/>
  <c r="I45" i="2"/>
  <c r="R45" i="2" l="1"/>
  <c r="U45" i="7"/>
  <c r="J45" i="2"/>
  <c r="R45" i="8"/>
  <c r="J45" i="8"/>
  <c r="Z26" i="9"/>
  <c r="X45" i="9"/>
  <c r="Z45" i="9" s="1"/>
  <c r="X45" i="8"/>
  <c r="Z45" i="8" s="1"/>
  <c r="Z26" i="8"/>
  <c r="Z44" i="3"/>
  <c r="X45" i="4"/>
  <c r="Z45" i="4" s="1"/>
  <c r="Z26" i="4"/>
  <c r="Z26" i="1"/>
  <c r="X45" i="1"/>
  <c r="Z45" i="1" s="1"/>
  <c r="X45" i="2"/>
  <c r="Z45" i="2" s="1"/>
  <c r="Z26" i="2"/>
  <c r="X45" i="5"/>
  <c r="Z45" i="5" s="1"/>
  <c r="Z26" i="5"/>
  <c r="X45" i="6"/>
  <c r="Z45" i="6" s="1"/>
  <c r="Z26" i="6"/>
  <c r="X45" i="3"/>
  <c r="Z45" i="3" s="1"/>
  <c r="Z26" i="3"/>
  <c r="Z26" i="7"/>
  <c r="X45" i="7"/>
  <c r="Z45" i="7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<sst xmlns="http://schemas.openxmlformats.org/spreadsheetml/2006/main" count="1170" uniqueCount="88">
  <si>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</si>
  <si>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</si>
  <si>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</si>
  <si>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</si>
  <si>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</si>
  <si>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</si>
  <si>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</si>
  <si>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</si>
  <si>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</si>
  <si>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</si>
  <si>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</si>
  <si>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</si>
  <si>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</si>
  <si>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</si>
  <si>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</si>
  <si>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</si>
  <si>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</si>
  <si>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</si>
  <si>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</si>
  <si>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</si>
  <si>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</si>
  <si>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</si>
  <si>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</si>
  <si>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</si>
  <si>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</si>
  <si>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</si>
  <si>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</si>
  <si>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</si>
  <si>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</si>
  <si>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</si>
  <si>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</si>
  <si>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</si>
  <si>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</si>
  <si>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</si>
  <si>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</si>
  <si>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</si>
  <si>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</si>
  <si>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</si>
  <si>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</si>
  <si>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</si>
  <si>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</si>
  <si>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</si>
  <si>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</si>
  <si>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</si>
  <si>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</si>
  <si>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</si>
  <si>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</si>
  <si>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</si>
  <si>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</si>
  <si>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</si>
  <si>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</si>
  <si>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</si>
  <si>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</si>
  <si>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</si>
  <si>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</si>
  <si>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</si>
  <si>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</si>
  <si>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</si>
  <si>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</si>
  <si>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</si>
  <si>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</si>
  <si>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</si>
  <si>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</si>
  <si>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</si>
  <si>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</si>
  <si>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</si>
  <si>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</si>
  <si>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</si>
  <si>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</si>
  <si>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</si>
  <si>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</si>
  <si>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</si>
  <si>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</si>
  <si>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</si>
  <si>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</si>
  <si>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</si>
  <si>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3rd Quarter ended 31 March 2024 (Figures Finalised as at 2024/04/26)</t>
  </si>
  <si>
    <t>Free State: Mangaung (MAN) - Table C6 Quarterly Budget Statement - Financial Position ( Water management                                   ) for 3rd Quarter ended 31 March 2024 (Figures Finalised as at 2024/04/26)</t>
  </si>
  <si>
    <t>Gauteng: City of Ekurhuleni (EKU) - Table C6 Quarterly Budget Statement - Financial Position ( Water management                                   ) for 3rd Quarter ended 31 March 2024 (Figures Finalised as at 2024/04/26)</t>
  </si>
  <si>
    <t>Gauteng: City of Johannesburg (JHB) - Table C6 Quarterly Budget Statement - Financial Position ( Water management                                   ) for 3rd Quarter ended 31 March 2024 (Figures Finalised as at 2024/04/26)</t>
  </si>
  <si>
    <t>Gauteng: City of Tshwane (TSH) - Table C6 Quarterly Budget Statement - Financial Position ( Water management                                   ) for 3rd Quarter ended 31 March 2024 (Figures Finalised as at 2024/04/26)</t>
  </si>
  <si>
    <t>Kwazulu-Natal: eThekwini (ETH) - Table C6 Quarterly Budget Statement - Financial Position ( Water management                                   ) for 3rd Quarter ended 31 March 2024 (Figures Finalised as at 2024/04/26)</t>
  </si>
  <si>
    <t>Western Cape: Cape Town (CPT)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</si>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</sst>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>
        <v>-6282959820</v>
      </c>
      <c r="F6" s="20">
        <v>3763883148</v>
      </c>
      <c r="G6" s="20">
        <v>-1088921621</v>
      </c>
      <c r="H6" s="20">
        <v>898304216</v>
      </c>
      <c r="I6" s="20">
        <v>-871785147</v>
      </c>
      <c r="J6" s="20">
        <v>-1062402552</v>
      </c>
      <c r="K6" s="20">
        <v>-785740296</v>
      </c>
      <c r="L6" s="20">
        <v>2707038512</v>
      </c>
      <c r="M6" s="20">
        <v>-1491247316</v>
      </c>
      <c r="N6" s="20">
        <v>430050900</v>
      </c>
      <c r="O6" s="20">
        <v>1728723967</v>
      </c>
      <c r="P6" s="20">
        <v>958430801</v>
      </c>
      <c r="Q6" s="20">
        <v>-199619735</v>
      </c>
      <c r="R6" s="20">
        <v>2487535033</v>
      </c>
      <c r="S6" s="20"/>
      <c r="T6" s="20"/>
      <c r="U6" s="20"/>
      <c r="V6" s="20"/>
      <c r="W6" s="20">
        <v>1855183381</v>
      </c>
      <c r="X6" s="20">
        <v>2801386247</v>
      </c>
      <c r="Y6" s="20">
        <v>-946202866</v>
      </c>
      <c r="Z6" s="21">
        <v>-33.776237282998267</v>
      </c>
      <c r="AA6" s="22">
        <v>3763883148</v>
      </c>
    </row>
    <row r="7" spans="1:27" x14ac:dyDescent="0.25">
      <c r="A7" s="23" t="s">
        <v>35</v>
      </c>
      <c r="B7" s="17" t="s">
        <v>32</v>
      </c>
      <c r="C7" s="18">
        <v>4669055746</v>
      </c>
      <c r="D7" s="18"/>
      <c r="E7" s="19">
        <v>10455077784</v>
      </c>
      <c r="F7" s="20">
        <v>13069216971</v>
      </c>
      <c r="G7" s="20">
        <v>9877684051</v>
      </c>
      <c r="H7" s="20">
        <v>-4508480406</v>
      </c>
      <c r="I7" s="20">
        <v>1426274056</v>
      </c>
      <c r="J7" s="20">
        <v>6795477701</v>
      </c>
      <c r="K7" s="20">
        <v>2059867228</v>
      </c>
      <c r="L7" s="20">
        <v>2303387989</v>
      </c>
      <c r="M7" s="20">
        <v>1133358017</v>
      </c>
      <c r="N7" s="20">
        <v>5496613234</v>
      </c>
      <c r="O7" s="20">
        <v>-1584299546</v>
      </c>
      <c r="P7" s="20">
        <v>592947481</v>
      </c>
      <c r="Q7" s="20">
        <v>493512348</v>
      </c>
      <c r="R7" s="20">
        <v>-497839717</v>
      </c>
      <c r="S7" s="20"/>
      <c r="T7" s="20"/>
      <c r="U7" s="20"/>
      <c r="V7" s="20"/>
      <c r="W7" s="20">
        <v>11794251218</v>
      </c>
      <c r="X7" s="20">
        <v>7684060268</v>
      </c>
      <c r="Y7" s="20">
        <v>4110190950</v>
      </c>
      <c r="Z7" s="21">
        <v>53.489832284589781</v>
      </c>
      <c r="AA7" s="22">
        <v>13069216971</v>
      </c>
    </row>
    <row r="8" spans="1:27" x14ac:dyDescent="0.25">
      <c r="A8" s="23" t="s">
        <v>36</v>
      </c>
      <c r="B8" s="17" t="s">
        <v>32</v>
      </c>
      <c r="C8" s="18">
        <v>5798196</v>
      </c>
      <c r="D8" s="18"/>
      <c r="E8" s="19"/>
      <c r="F8" s="20">
        <v>1146246657</v>
      </c>
      <c r="G8" s="20">
        <v>8185853884</v>
      </c>
      <c r="H8" s="20">
        <v>-754739957</v>
      </c>
      <c r="I8" s="20">
        <v>-207681872</v>
      </c>
      <c r="J8" s="20">
        <v>7223432055</v>
      </c>
      <c r="K8" s="20">
        <v>-9553610969</v>
      </c>
      <c r="L8" s="20">
        <v>208593419</v>
      </c>
      <c r="M8" s="20">
        <v>21104424</v>
      </c>
      <c r="N8" s="20">
        <v>-9323913126</v>
      </c>
      <c r="O8" s="20">
        <v>155492039</v>
      </c>
      <c r="P8" s="20">
        <v>255977182</v>
      </c>
      <c r="Q8" s="20">
        <v>63267210</v>
      </c>
      <c r="R8" s="20">
        <v>474736431</v>
      </c>
      <c r="S8" s="20"/>
      <c r="T8" s="20"/>
      <c r="U8" s="20"/>
      <c r="V8" s="20"/>
      <c r="W8" s="20">
        <v>-1625744640</v>
      </c>
      <c r="X8" s="20">
        <v>411335532</v>
      </c>
      <c r="Y8" s="20">
        <v>-2037080172</v>
      </c>
      <c r="Z8" s="21">
        <v>-495.23564426717212</v>
      </c>
      <c r="AA8" s="22">
        <v>1146246657</v>
      </c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>
        <v>-68061</v>
      </c>
      <c r="P9" s="20"/>
      <c r="Q9" s="20"/>
      <c r="R9" s="20">
        <v>-68061</v>
      </c>
      <c r="S9" s="20"/>
      <c r="T9" s="20"/>
      <c r="U9" s="20"/>
      <c r="V9" s="20"/>
      <c r="W9" s="20">
        <v>-217734</v>
      </c>
      <c r="X9" s="20"/>
      <c r="Y9" s="20">
        <v>-217734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127204984</v>
      </c>
      <c r="D10" s="18"/>
      <c r="E10" s="19">
        <v>-124208637</v>
      </c>
      <c r="F10" s="20">
        <v>757711895</v>
      </c>
      <c r="G10" s="20">
        <v>-758523205</v>
      </c>
      <c r="H10" s="20">
        <v>810097692</v>
      </c>
      <c r="I10" s="20">
        <v>-311484650</v>
      </c>
      <c r="J10" s="20">
        <v>-259910163</v>
      </c>
      <c r="K10" s="20">
        <v>-21444923</v>
      </c>
      <c r="L10" s="20">
        <v>318449407</v>
      </c>
      <c r="M10" s="20">
        <v>-257536673</v>
      </c>
      <c r="N10" s="20">
        <v>39467811</v>
      </c>
      <c r="O10" s="20">
        <v>394307271</v>
      </c>
      <c r="P10" s="20">
        <v>273395755</v>
      </c>
      <c r="Q10" s="20">
        <v>16207440</v>
      </c>
      <c r="R10" s="20">
        <v>683910466</v>
      </c>
      <c r="S10" s="20"/>
      <c r="T10" s="20"/>
      <c r="U10" s="20"/>
      <c r="V10" s="20"/>
      <c r="W10" s="20">
        <v>463468114</v>
      </c>
      <c r="X10" s="20">
        <v>245388507</v>
      </c>
      <c r="Y10" s="20">
        <v>218079607</v>
      </c>
      <c r="Z10" s="21">
        <v>88.871157686288868</v>
      </c>
      <c r="AA10" s="22">
        <v>757711895</v>
      </c>
    </row>
    <row r="11" spans="1:27" x14ac:dyDescent="0.25">
      <c r="A11" s="23" t="s">
        <v>39</v>
      </c>
      <c r="B11" s="17" t="s">
        <v>32</v>
      </c>
      <c r="C11" s="18">
        <v>787597211</v>
      </c>
      <c r="D11" s="18"/>
      <c r="E11" s="19"/>
      <c r="F11" s="20">
        <v>279543836</v>
      </c>
      <c r="G11" s="24">
        <v>1869902766</v>
      </c>
      <c r="H11" s="24">
        <v>-51359533</v>
      </c>
      <c r="I11" s="24">
        <v>68929892</v>
      </c>
      <c r="J11" s="20">
        <v>1887473125</v>
      </c>
      <c r="K11" s="24">
        <v>-1005360986</v>
      </c>
      <c r="L11" s="24">
        <v>181250564</v>
      </c>
      <c r="M11" s="20">
        <v>48618509</v>
      </c>
      <c r="N11" s="24">
        <v>-775491913</v>
      </c>
      <c r="O11" s="24">
        <v>54307095</v>
      </c>
      <c r="P11" s="24">
        <v>68951705</v>
      </c>
      <c r="Q11" s="20">
        <v>90408508</v>
      </c>
      <c r="R11" s="24">
        <v>213667308</v>
      </c>
      <c r="S11" s="24"/>
      <c r="T11" s="20"/>
      <c r="U11" s="24"/>
      <c r="V11" s="24"/>
      <c r="W11" s="24">
        <v>1325648520</v>
      </c>
      <c r="X11" s="20">
        <v>383299923</v>
      </c>
      <c r="Y11" s="24">
        <v>942348597</v>
      </c>
      <c r="Z11" s="25">
        <v>245.85149655769692</v>
      </c>
      <c r="AA11" s="26">
        <v>279543836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>
        <v>-33278759</v>
      </c>
      <c r="P12" s="20">
        <v>-8446641</v>
      </c>
      <c r="Q12" s="20">
        <v>19203824</v>
      </c>
      <c r="R12" s="20">
        <v>-22521576</v>
      </c>
      <c r="S12" s="20"/>
      <c r="T12" s="20"/>
      <c r="U12" s="20"/>
      <c r="V12" s="20"/>
      <c r="W12" s="20">
        <v>49120736</v>
      </c>
      <c r="X12" s="20"/>
      <c r="Y12" s="20">
        <v>49120736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4501077926</v>
      </c>
      <c r="D13" s="29">
        <f>SUM(D6:D12)</f>
        <v>0</v>
      </c>
      <c r="E13" s="30">
        <f t="shared" si="0"/>
        <v>4047909327</v>
      </c>
      <c r="F13" s="31">
        <f t="shared" si="0"/>
        <v>19016602507</v>
      </c>
      <c r="G13" s="31">
        <f t="shared" si="0"/>
        <v>18105607229</v>
      </c>
      <c r="H13" s="31">
        <f t="shared" si="0"/>
        <v>-3614664434</v>
      </c>
      <c r="I13" s="31">
        <f t="shared" si="0"/>
        <v>136684696</v>
      </c>
      <c r="J13" s="31">
        <f t="shared" si="0"/>
        <v>14627627491</v>
      </c>
      <c r="K13" s="31">
        <f t="shared" si="0"/>
        <v>-9349917388</v>
      </c>
      <c r="L13" s="31">
        <f t="shared" si="0"/>
        <v>5789440962</v>
      </c>
      <c r="M13" s="31">
        <f t="shared" si="0"/>
        <v>-544861354</v>
      </c>
      <c r="N13" s="31">
        <f t="shared" si="0"/>
        <v>-4105337780</v>
      </c>
      <c r="O13" s="31">
        <f t="shared" si="0"/>
        <v>715184006</v>
      </c>
      <c r="P13" s="31">
        <f t="shared" si="0"/>
        <v>2141256283</v>
      </c>
      <c r="Q13" s="31">
        <f t="shared" si="0"/>
        <v>482979595</v>
      </c>
      <c r="R13" s="31">
        <f t="shared" si="0"/>
        <v>3339419884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13861709595</v>
      </c>
      <c r="X13" s="31">
        <f t="shared" si="0"/>
        <v>11525470477</v>
      </c>
      <c r="Y13" s="31">
        <f t="shared" si="0"/>
        <v>2336239118</v>
      </c>
      <c r="Z13" s="32">
        <f>+IF(X13&lt;&gt;0,+(Y13/X13)*100,0)</f>
        <v>20.270227776489929</v>
      </c>
      <c r="AA13" s="33">
        <f>SUM(AA6:AA12)</f>
        <v>19016602507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22902907970</v>
      </c>
      <c r="D17" s="18"/>
      <c r="E17" s="19">
        <v>24330349771</v>
      </c>
      <c r="F17" s="20">
        <v>31538469702</v>
      </c>
      <c r="G17" s="24">
        <v>14242323725</v>
      </c>
      <c r="H17" s="24">
        <v>573075098</v>
      </c>
      <c r="I17" s="24">
        <v>7414610915</v>
      </c>
      <c r="J17" s="20">
        <v>22230009738</v>
      </c>
      <c r="K17" s="24">
        <v>-2568551798</v>
      </c>
      <c r="L17" s="24">
        <v>6821915982</v>
      </c>
      <c r="M17" s="20">
        <v>278627554</v>
      </c>
      <c r="N17" s="24">
        <v>4531991738</v>
      </c>
      <c r="O17" s="24">
        <v>71974774</v>
      </c>
      <c r="P17" s="24">
        <v>283392729</v>
      </c>
      <c r="Q17" s="20">
        <v>239008139</v>
      </c>
      <c r="R17" s="24">
        <v>594375642</v>
      </c>
      <c r="S17" s="24"/>
      <c r="T17" s="20"/>
      <c r="U17" s="24"/>
      <c r="V17" s="24"/>
      <c r="W17" s="24">
        <v>27356377118</v>
      </c>
      <c r="X17" s="20">
        <v>21545632580</v>
      </c>
      <c r="Y17" s="24">
        <v>5810744538</v>
      </c>
      <c r="Z17" s="25">
        <v>26.969477532972952</v>
      </c>
      <c r="AA17" s="26">
        <v>31538469702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1547646</v>
      </c>
      <c r="D21" s="18"/>
      <c r="E21" s="19">
        <v>42212767</v>
      </c>
      <c r="F21" s="20">
        <v>21083750</v>
      </c>
      <c r="G21" s="20">
        <v>-544956</v>
      </c>
      <c r="H21" s="20">
        <v>-482541</v>
      </c>
      <c r="I21" s="20">
        <v>1733697</v>
      </c>
      <c r="J21" s="20">
        <v>706200</v>
      </c>
      <c r="K21" s="20">
        <v>-76614</v>
      </c>
      <c r="L21" s="20">
        <v>2351486</v>
      </c>
      <c r="M21" s="20">
        <v>800310</v>
      </c>
      <c r="N21" s="20">
        <v>3075182</v>
      </c>
      <c r="O21" s="20">
        <v>-533823</v>
      </c>
      <c r="P21" s="20">
        <v>-533804</v>
      </c>
      <c r="Q21" s="20">
        <v>-90561</v>
      </c>
      <c r="R21" s="20">
        <v>-1158188</v>
      </c>
      <c r="S21" s="20"/>
      <c r="T21" s="20"/>
      <c r="U21" s="20"/>
      <c r="V21" s="20"/>
      <c r="W21" s="20">
        <v>2623194</v>
      </c>
      <c r="X21" s="20">
        <v>-22543686</v>
      </c>
      <c r="Y21" s="20">
        <v>25166880</v>
      </c>
      <c r="Z21" s="21">
        <v>-111.63604745027055</v>
      </c>
      <c r="AA21" s="22">
        <v>21083750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>
        <v>-29798309</v>
      </c>
      <c r="Q22" s="20"/>
      <c r="R22" s="20">
        <v>-29798309</v>
      </c>
      <c r="S22" s="20"/>
      <c r="T22" s="20"/>
      <c r="U22" s="20"/>
      <c r="V22" s="20"/>
      <c r="W22" s="20">
        <v>-29798309</v>
      </c>
      <c r="X22" s="20"/>
      <c r="Y22" s="20">
        <v>-29798309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22904081398</v>
      </c>
      <c r="D25" s="29">
        <f t="shared" ref="D25:Y25" si="1">SUM(D15:D24)</f>
        <v>0</v>
      </c>
      <c r="E25" s="35">
        <f t="shared" si="1"/>
        <v>24372562538</v>
      </c>
      <c r="F25" s="36">
        <f t="shared" si="1"/>
        <v>31559569875</v>
      </c>
      <c r="G25" s="36">
        <f t="shared" si="1"/>
        <v>14271606406</v>
      </c>
      <c r="H25" s="36">
        <f t="shared" si="1"/>
        <v>572621885</v>
      </c>
      <c r="I25" s="36">
        <f t="shared" si="1"/>
        <v>7416390363</v>
      </c>
      <c r="J25" s="36">
        <f t="shared" si="1"/>
        <v>22260618654</v>
      </c>
      <c r="K25" s="36">
        <f t="shared" si="1"/>
        <v>-2598426721</v>
      </c>
      <c r="L25" s="36">
        <f t="shared" si="1"/>
        <v>6824326125</v>
      </c>
      <c r="M25" s="36">
        <f t="shared" si="1"/>
        <v>279427864</v>
      </c>
      <c r="N25" s="36">
        <f t="shared" si="1"/>
        <v>4505327268</v>
      </c>
      <c r="O25" s="36">
        <f t="shared" si="1"/>
        <v>71440951</v>
      </c>
      <c r="P25" s="36">
        <f t="shared" si="1"/>
        <v>253060616</v>
      </c>
      <c r="Q25" s="36">
        <f t="shared" si="1"/>
        <v>238917578</v>
      </c>
      <c r="R25" s="36">
        <f t="shared" si="1"/>
        <v>563419145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27329365067</v>
      </c>
      <c r="X25" s="36">
        <f t="shared" si="1"/>
        <v>21523088894</v>
      </c>
      <c r="Y25" s="36">
        <f t="shared" si="1"/>
        <v>5806276173</v>
      </c>
      <c r="Z25" s="37">
        <f>+IF(X25&lt;&gt;0,+(Y25/X25)*100,0)</f>
        <v>26.976965070374348</v>
      </c>
      <c r="AA25" s="38">
        <f>SUM(AA15:AA24)</f>
        <v>31559569875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27405159324</v>
      </c>
      <c r="D26" s="29">
        <f>+D13+D25</f>
        <v>0</v>
      </c>
      <c r="E26" s="30">
        <f t="shared" si="2"/>
        <v>28420471865</v>
      </c>
      <c r="F26" s="31">
        <f t="shared" si="2"/>
        <v>50576172382</v>
      </c>
      <c r="G26" s="31">
        <f t="shared" si="2"/>
        <v>32377213635</v>
      </c>
      <c r="H26" s="31">
        <f t="shared" si="2"/>
        <v>-3042042549</v>
      </c>
      <c r="I26" s="31">
        <f t="shared" si="2"/>
        <v>7553075059</v>
      </c>
      <c r="J26" s="31">
        <f t="shared" si="2"/>
        <v>36888246145</v>
      </c>
      <c r="K26" s="31">
        <f t="shared" si="2"/>
        <v>-11948344109</v>
      </c>
      <c r="L26" s="31">
        <f t="shared" si="2"/>
        <v>12613767087</v>
      </c>
      <c r="M26" s="31">
        <f t="shared" si="2"/>
        <v>-265433490</v>
      </c>
      <c r="N26" s="31">
        <f t="shared" si="2"/>
        <v>399989488</v>
      </c>
      <c r="O26" s="31">
        <f t="shared" si="2"/>
        <v>786624957</v>
      </c>
      <c r="P26" s="31">
        <f t="shared" si="2"/>
        <v>2394316899</v>
      </c>
      <c r="Q26" s="31">
        <f t="shared" si="2"/>
        <v>721897173</v>
      </c>
      <c r="R26" s="31">
        <f t="shared" si="2"/>
        <v>3902839029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41191074662</v>
      </c>
      <c r="X26" s="31">
        <f t="shared" si="2"/>
        <v>33048559371</v>
      </c>
      <c r="Y26" s="31">
        <f t="shared" si="2"/>
        <v>8142515291</v>
      </c>
      <c r="Z26" s="32">
        <f>+IF(X26&lt;&gt;0,+(Y26/X26)*100,0)</f>
        <v>24.638033989902233</v>
      </c>
      <c r="AA26" s="33">
        <f>+AA13+AA25</f>
        <v>50576172382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-121043771</v>
      </c>
      <c r="H30" s="20">
        <v>57641196</v>
      </c>
      <c r="I30" s="20">
        <v>71817757</v>
      </c>
      <c r="J30" s="20">
        <v>8415182</v>
      </c>
      <c r="K30" s="20">
        <v>-43163106</v>
      </c>
      <c r="L30" s="20">
        <v>-150367958</v>
      </c>
      <c r="M30" s="20">
        <v>-21112499</v>
      </c>
      <c r="N30" s="20">
        <v>-214643563</v>
      </c>
      <c r="O30" s="20">
        <v>-12840726</v>
      </c>
      <c r="P30" s="20">
        <v>67305249</v>
      </c>
      <c r="Q30" s="20">
        <v>-59167927</v>
      </c>
      <c r="R30" s="20">
        <v>-4703404</v>
      </c>
      <c r="S30" s="20"/>
      <c r="T30" s="20"/>
      <c r="U30" s="20"/>
      <c r="V30" s="20"/>
      <c r="W30" s="20">
        <v>-210931785</v>
      </c>
      <c r="X30" s="20"/>
      <c r="Y30" s="20">
        <v>-210931785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90131790</v>
      </c>
      <c r="D31" s="18"/>
      <c r="E31" s="19">
        <v>32865287</v>
      </c>
      <c r="F31" s="20">
        <v>38311388</v>
      </c>
      <c r="G31" s="20">
        <v>66018345</v>
      </c>
      <c r="H31" s="20">
        <v>-326057</v>
      </c>
      <c r="I31" s="20">
        <v>26381329</v>
      </c>
      <c r="J31" s="20">
        <v>92073617</v>
      </c>
      <c r="K31" s="20">
        <v>1687998</v>
      </c>
      <c r="L31" s="20">
        <v>308533</v>
      </c>
      <c r="M31" s="20">
        <v>72075</v>
      </c>
      <c r="N31" s="20">
        <v>2068606</v>
      </c>
      <c r="O31" s="20">
        <v>-1514842</v>
      </c>
      <c r="P31" s="20">
        <v>264017</v>
      </c>
      <c r="Q31" s="20">
        <v>-374554</v>
      </c>
      <c r="R31" s="20">
        <v>-1625379</v>
      </c>
      <c r="S31" s="20"/>
      <c r="T31" s="20"/>
      <c r="U31" s="20"/>
      <c r="V31" s="20"/>
      <c r="W31" s="20">
        <v>92516844</v>
      </c>
      <c r="X31" s="20">
        <v>25267726</v>
      </c>
      <c r="Y31" s="20">
        <v>67249118</v>
      </c>
      <c r="Z31" s="21">
        <v>266.14630062079982</v>
      </c>
      <c r="AA31" s="22">
        <v>38311388</v>
      </c>
    </row>
    <row r="32" spans="1:27" x14ac:dyDescent="0.25">
      <c r="A32" s="23" t="s">
        <v>59</v>
      </c>
      <c r="B32" s="17" t="s">
        <v>32</v>
      </c>
      <c r="C32" s="18">
        <v>2286613713</v>
      </c>
      <c r="D32" s="18"/>
      <c r="E32" s="19">
        <v>1279211949</v>
      </c>
      <c r="F32" s="20">
        <v>2736527699</v>
      </c>
      <c r="G32" s="20">
        <v>-1240820987</v>
      </c>
      <c r="H32" s="20">
        <v>552850475</v>
      </c>
      <c r="I32" s="20">
        <v>401854440</v>
      </c>
      <c r="J32" s="20">
        <v>-286116072</v>
      </c>
      <c r="K32" s="20">
        <v>644976970</v>
      </c>
      <c r="L32" s="20">
        <v>1982657178</v>
      </c>
      <c r="M32" s="20">
        <v>-848041809</v>
      </c>
      <c r="N32" s="20">
        <v>1779592339</v>
      </c>
      <c r="O32" s="20">
        <v>-406557057</v>
      </c>
      <c r="P32" s="20">
        <v>809674330</v>
      </c>
      <c r="Q32" s="20">
        <v>-362786176</v>
      </c>
      <c r="R32" s="20">
        <v>40331097</v>
      </c>
      <c r="S32" s="20"/>
      <c r="T32" s="20"/>
      <c r="U32" s="20"/>
      <c r="V32" s="20"/>
      <c r="W32" s="20">
        <v>1533807364</v>
      </c>
      <c r="X32" s="20">
        <v>1916478197</v>
      </c>
      <c r="Y32" s="20">
        <v>-382670833</v>
      </c>
      <c r="Z32" s="21">
        <v>-19.967398199417136</v>
      </c>
      <c r="AA32" s="22">
        <v>2736527699</v>
      </c>
    </row>
    <row r="33" spans="1:27" x14ac:dyDescent="0.25">
      <c r="A33" s="23" t="s">
        <v>60</v>
      </c>
      <c r="B33" s="17" t="s">
        <v>32</v>
      </c>
      <c r="C33" s="18">
        <v>86862213</v>
      </c>
      <c r="D33" s="18"/>
      <c r="E33" s="19"/>
      <c r="F33" s="20">
        <v>-31382788</v>
      </c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-11060163</v>
      </c>
      <c r="N33" s="20">
        <v>-12514441</v>
      </c>
      <c r="O33" s="20">
        <v>-28024683</v>
      </c>
      <c r="P33" s="20">
        <v>-11907179</v>
      </c>
      <c r="Q33" s="20">
        <v>-23018397</v>
      </c>
      <c r="R33" s="20">
        <v>-62950259</v>
      </c>
      <c r="S33" s="20"/>
      <c r="T33" s="20"/>
      <c r="U33" s="20"/>
      <c r="V33" s="20"/>
      <c r="W33" s="20">
        <v>-56524147</v>
      </c>
      <c r="X33" s="20">
        <v>-42020534</v>
      </c>
      <c r="Y33" s="20">
        <v>-14503613</v>
      </c>
      <c r="Z33" s="21">
        <v>34.515537094316798</v>
      </c>
      <c r="AA33" s="22">
        <v>-31382788</v>
      </c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>
        <v>130391257</v>
      </c>
      <c r="G34" s="20">
        <v>-271369</v>
      </c>
      <c r="H34" s="20">
        <v>158115</v>
      </c>
      <c r="I34" s="20">
        <v>125793097</v>
      </c>
      <c r="J34" s="20">
        <v>125679843</v>
      </c>
      <c r="K34" s="20">
        <v>11351874</v>
      </c>
      <c r="L34" s="20">
        <v>-42226</v>
      </c>
      <c r="M34" s="20">
        <v>-5435065</v>
      </c>
      <c r="N34" s="20">
        <v>5874583</v>
      </c>
      <c r="O34" s="20">
        <v>-1761863</v>
      </c>
      <c r="P34" s="20">
        <v>-1072730</v>
      </c>
      <c r="Q34" s="20">
        <v>-211962</v>
      </c>
      <c r="R34" s="20">
        <v>-3046555</v>
      </c>
      <c r="S34" s="20"/>
      <c r="T34" s="20"/>
      <c r="U34" s="20"/>
      <c r="V34" s="20"/>
      <c r="W34" s="20">
        <v>128507871</v>
      </c>
      <c r="X34" s="20">
        <v>3448629</v>
      </c>
      <c r="Y34" s="20">
        <v>125059242</v>
      </c>
      <c r="Z34" s="21">
        <v>3626.3466438402043</v>
      </c>
      <c r="AA34" s="22">
        <v>130391257</v>
      </c>
    </row>
    <row r="35" spans="1:27" x14ac:dyDescent="0.25">
      <c r="A35" s="23" t="s">
        <v>39</v>
      </c>
      <c r="B35" s="17" t="s">
        <v>32</v>
      </c>
      <c r="C35" s="18">
        <v>4899036179</v>
      </c>
      <c r="D35" s="18"/>
      <c r="E35" s="19"/>
      <c r="F35" s="20">
        <v>249344256</v>
      </c>
      <c r="G35" s="20">
        <v>544729974</v>
      </c>
      <c r="H35" s="20">
        <v>220370922</v>
      </c>
      <c r="I35" s="20">
        <v>54986725</v>
      </c>
      <c r="J35" s="20">
        <v>820087621</v>
      </c>
      <c r="K35" s="20">
        <v>255066000</v>
      </c>
      <c r="L35" s="20">
        <v>-26342753</v>
      </c>
      <c r="M35" s="20">
        <v>21373653</v>
      </c>
      <c r="N35" s="20">
        <v>250096900</v>
      </c>
      <c r="O35" s="20">
        <v>-335037025</v>
      </c>
      <c r="P35" s="20">
        <v>71696929</v>
      </c>
      <c r="Q35" s="20">
        <v>-18920725</v>
      </c>
      <c r="R35" s="20">
        <v>-282260821</v>
      </c>
      <c r="S35" s="20"/>
      <c r="T35" s="20"/>
      <c r="U35" s="20"/>
      <c r="V35" s="20"/>
      <c r="W35" s="20">
        <v>787923700</v>
      </c>
      <c r="X35" s="20">
        <v>174419774</v>
      </c>
      <c r="Y35" s="20">
        <v>613503926</v>
      </c>
      <c r="Z35" s="21">
        <v>351.73989274862839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7470667178</v>
      </c>
      <c r="D37" s="29">
        <f t="shared" ref="D37:Y37" si="3">SUM(D29:D36)</f>
        <v>0</v>
      </c>
      <c r="E37" s="30">
        <f t="shared" si="3"/>
        <v>1312077236</v>
      </c>
      <c r="F37" s="31">
        <f t="shared" si="3"/>
        <v>3123191812</v>
      </c>
      <c r="G37" s="31">
        <f t="shared" si="3"/>
        <v>-751305896</v>
      </c>
      <c r="H37" s="31">
        <f t="shared" si="3"/>
        <v>849600813</v>
      </c>
      <c r="I37" s="31">
        <f t="shared" si="3"/>
        <v>668694416</v>
      </c>
      <c r="J37" s="31">
        <f t="shared" si="3"/>
        <v>766989333</v>
      </c>
      <c r="K37" s="31">
        <f t="shared" si="3"/>
        <v>862766824</v>
      </c>
      <c r="L37" s="31">
        <f t="shared" si="3"/>
        <v>1811575390</v>
      </c>
      <c r="M37" s="31">
        <f t="shared" si="3"/>
        <v>-857350588</v>
      </c>
      <c r="N37" s="31">
        <f t="shared" si="3"/>
        <v>1816991626</v>
      </c>
      <c r="O37" s="31">
        <f t="shared" si="3"/>
        <v>-795225269</v>
      </c>
      <c r="P37" s="31">
        <f t="shared" si="3"/>
        <v>944507626</v>
      </c>
      <c r="Q37" s="31">
        <f t="shared" si="3"/>
        <v>-461914911</v>
      </c>
      <c r="R37" s="31">
        <f t="shared" si="3"/>
        <v>-312632554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2271348405</v>
      </c>
      <c r="X37" s="31">
        <f t="shared" si="3"/>
        <v>2077593792</v>
      </c>
      <c r="Y37" s="31">
        <f t="shared" si="3"/>
        <v>193754613</v>
      </c>
      <c r="Z37" s="32">
        <f>+IF(X37&lt;&gt;0,+(Y37/X37)*100,0)</f>
        <v>9.3259141294161125</v>
      </c>
      <c r="AA37" s="33">
        <f>SUM(AA29:AA36)</f>
        <v>3123191812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79022311</v>
      </c>
      <c r="D39" s="18"/>
      <c r="E39" s="19"/>
      <c r="F39" s="20"/>
      <c r="G39" s="20">
        <v>46748940</v>
      </c>
      <c r="H39" s="20">
        <v>75154722</v>
      </c>
      <c r="I39" s="20">
        <v>19685947</v>
      </c>
      <c r="J39" s="20">
        <v>141589609</v>
      </c>
      <c r="K39" s="20">
        <v>-54976362</v>
      </c>
      <c r="L39" s="20">
        <v>36846880</v>
      </c>
      <c r="M39" s="20">
        <v>-171968491</v>
      </c>
      <c r="N39" s="20">
        <v>-190097973</v>
      </c>
      <c r="O39" s="20">
        <v>47507571</v>
      </c>
      <c r="P39" s="20">
        <v>25104875</v>
      </c>
      <c r="Q39" s="20">
        <v>109595706</v>
      </c>
      <c r="R39" s="20">
        <v>182208152</v>
      </c>
      <c r="S39" s="20"/>
      <c r="T39" s="20"/>
      <c r="U39" s="20"/>
      <c r="V39" s="20"/>
      <c r="W39" s="20">
        <v>133699788</v>
      </c>
      <c r="X39" s="20"/>
      <c r="Y39" s="20">
        <v>133699788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162729953</v>
      </c>
      <c r="D40" s="18"/>
      <c r="E40" s="19"/>
      <c r="F40" s="20">
        <v>194378148</v>
      </c>
      <c r="G40" s="20">
        <v>102335897</v>
      </c>
      <c r="H40" s="20"/>
      <c r="I40" s="20">
        <v>194378148</v>
      </c>
      <c r="J40" s="20">
        <v>296714045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186982536</v>
      </c>
      <c r="X40" s="20"/>
      <c r="Y40" s="20">
        <v>186982536</v>
      </c>
      <c r="Z40" s="21"/>
      <c r="AA40" s="22">
        <v>194378148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>
        <v>-530771</v>
      </c>
      <c r="P42" s="20">
        <v>-389187</v>
      </c>
      <c r="Q42" s="20">
        <v>-313201</v>
      </c>
      <c r="R42" s="20">
        <v>-1233159</v>
      </c>
      <c r="S42" s="20"/>
      <c r="T42" s="20"/>
      <c r="U42" s="20"/>
      <c r="V42" s="20"/>
      <c r="W42" s="20">
        <v>-3758479</v>
      </c>
      <c r="X42" s="20"/>
      <c r="Y42" s="20">
        <v>-3758479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382092707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194378148</v>
      </c>
      <c r="G43" s="36">
        <f t="shared" si="4"/>
        <v>148478784</v>
      </c>
      <c r="H43" s="36">
        <f t="shared" si="4"/>
        <v>74356763</v>
      </c>
      <c r="I43" s="36">
        <f t="shared" si="4"/>
        <v>214064095</v>
      </c>
      <c r="J43" s="36">
        <f t="shared" si="4"/>
        <v>436899642</v>
      </c>
      <c r="K43" s="36">
        <f t="shared" si="4"/>
        <v>-165323004</v>
      </c>
      <c r="L43" s="36">
        <f t="shared" si="4"/>
        <v>36846880</v>
      </c>
      <c r="M43" s="36">
        <f t="shared" si="4"/>
        <v>-172474666</v>
      </c>
      <c r="N43" s="36">
        <f t="shared" si="4"/>
        <v>-300950790</v>
      </c>
      <c r="O43" s="36">
        <f t="shared" si="4"/>
        <v>46976800</v>
      </c>
      <c r="P43" s="36">
        <f t="shared" si="4"/>
        <v>24715688</v>
      </c>
      <c r="Q43" s="36">
        <f t="shared" si="4"/>
        <v>109282505</v>
      </c>
      <c r="R43" s="36">
        <f t="shared" si="4"/>
        <v>180974993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316923845</v>
      </c>
      <c r="X43" s="36">
        <f t="shared" si="4"/>
        <v>0</v>
      </c>
      <c r="Y43" s="36">
        <f t="shared" si="4"/>
        <v>316923845</v>
      </c>
      <c r="Z43" s="37">
        <f>+IF(X43&lt;&gt;0,+(Y43/X43)*100,0)</f>
        <v>0</v>
      </c>
      <c r="AA43" s="38">
        <f>SUM(AA39:AA42)</f>
        <v>194378148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7852759885</v>
      </c>
      <c r="D44" s="29">
        <f>+D37+D43</f>
        <v>0</v>
      </c>
      <c r="E44" s="30">
        <f t="shared" si="5"/>
        <v>1312077236</v>
      </c>
      <c r="F44" s="31">
        <f t="shared" si="5"/>
        <v>3317569960</v>
      </c>
      <c r="G44" s="31">
        <f t="shared" si="5"/>
        <v>-602827112</v>
      </c>
      <c r="H44" s="31">
        <f t="shared" si="5"/>
        <v>923957576</v>
      </c>
      <c r="I44" s="31">
        <f t="shared" si="5"/>
        <v>882758511</v>
      </c>
      <c r="J44" s="31">
        <f t="shared" si="5"/>
        <v>1203888975</v>
      </c>
      <c r="K44" s="31">
        <f t="shared" si="5"/>
        <v>697443820</v>
      </c>
      <c r="L44" s="31">
        <f t="shared" si="5"/>
        <v>1848422270</v>
      </c>
      <c r="M44" s="31">
        <f t="shared" si="5"/>
        <v>-1029825254</v>
      </c>
      <c r="N44" s="31">
        <f t="shared" si="5"/>
        <v>1516040836</v>
      </c>
      <c r="O44" s="31">
        <f t="shared" si="5"/>
        <v>-748248469</v>
      </c>
      <c r="P44" s="31">
        <f t="shared" si="5"/>
        <v>969223314</v>
      </c>
      <c r="Q44" s="31">
        <f t="shared" si="5"/>
        <v>-352632406</v>
      </c>
      <c r="R44" s="31">
        <f t="shared" si="5"/>
        <v>-131657561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2588272250</v>
      </c>
      <c r="X44" s="31">
        <f t="shared" si="5"/>
        <v>2077593792</v>
      </c>
      <c r="Y44" s="31">
        <f t="shared" si="5"/>
        <v>510678458</v>
      </c>
      <c r="Z44" s="32">
        <f>+IF(X44&lt;&gt;0,+(Y44/X44)*100,0)</f>
        <v>24.580284171353551</v>
      </c>
      <c r="AA44" s="33">
        <f>+AA37+AA43</f>
        <v>3317569960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19552399439</v>
      </c>
      <c r="D45" s="42">
        <f t="shared" si="6"/>
        <v>0</v>
      </c>
      <c r="E45" s="43">
        <f t="shared" si="6"/>
        <v>27108394629</v>
      </c>
      <c r="F45" s="44">
        <f t="shared" si="6"/>
        <v>47258602422</v>
      </c>
      <c r="G45" s="44">
        <f t="shared" si="6"/>
        <v>32980040747</v>
      </c>
      <c r="H45" s="44">
        <f t="shared" si="6"/>
        <v>-3966000125</v>
      </c>
      <c r="I45" s="44">
        <f t="shared" si="6"/>
        <v>6670316548</v>
      </c>
      <c r="J45" s="44">
        <f t="shared" si="6"/>
        <v>35684357170</v>
      </c>
      <c r="K45" s="44">
        <f t="shared" si="6"/>
        <v>-12645787929</v>
      </c>
      <c r="L45" s="44">
        <f t="shared" si="6"/>
        <v>10765344817</v>
      </c>
      <c r="M45" s="44">
        <f t="shared" si="6"/>
        <v>764391764</v>
      </c>
      <c r="N45" s="44">
        <f t="shared" si="6"/>
        <v>-1116051348</v>
      </c>
      <c r="O45" s="44">
        <f t="shared" si="6"/>
        <v>1534873426</v>
      </c>
      <c r="P45" s="44">
        <f t="shared" si="6"/>
        <v>1425093585</v>
      </c>
      <c r="Q45" s="44">
        <f t="shared" si="6"/>
        <v>1074529579</v>
      </c>
      <c r="R45" s="44">
        <f t="shared" si="6"/>
        <v>4034496590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38602802412</v>
      </c>
      <c r="X45" s="44">
        <f t="shared" si="6"/>
        <v>30970965579</v>
      </c>
      <c r="Y45" s="44">
        <f t="shared" si="6"/>
        <v>7631836833</v>
      </c>
      <c r="Z45" s="45">
        <f>+IF(X45&lt;&gt;0,+(Y45/X45)*100,0)</f>
        <v>24.641907962258696</v>
      </c>
      <c r="AA45" s="46">
        <f>+AA26-AA44</f>
        <v>47258602422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26258734796</v>
      </c>
      <c r="D47" s="18"/>
      <c r="E47" s="19">
        <v>29256906413</v>
      </c>
      <c r="F47" s="20">
        <v>38885773419</v>
      </c>
      <c r="G47" s="20">
        <v>22223865507</v>
      </c>
      <c r="H47" s="20">
        <v>-408442524</v>
      </c>
      <c r="I47" s="20">
        <v>7977082044</v>
      </c>
      <c r="J47" s="20">
        <v>29792505027</v>
      </c>
      <c r="K47" s="20">
        <v>1249932838</v>
      </c>
      <c r="L47" s="20">
        <v>18185477960</v>
      </c>
      <c r="M47" s="20">
        <v>750610290</v>
      </c>
      <c r="N47" s="20">
        <v>20186021088</v>
      </c>
      <c r="O47" s="20">
        <v>-106712850</v>
      </c>
      <c r="P47" s="20">
        <v>-1746171017</v>
      </c>
      <c r="Q47" s="20">
        <v>1427057609</v>
      </c>
      <c r="R47" s="20">
        <v>-425826258</v>
      </c>
      <c r="S47" s="20"/>
      <c r="T47" s="20"/>
      <c r="U47" s="20"/>
      <c r="V47" s="20"/>
      <c r="W47" s="20">
        <v>49552699857</v>
      </c>
      <c r="X47" s="20">
        <v>14983151950</v>
      </c>
      <c r="Y47" s="20">
        <v>34569547907</v>
      </c>
      <c r="Z47" s="47">
        <v>230.72280133286642</v>
      </c>
      <c r="AA47" s="22">
        <v>38885773419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>
        <v>46153779</v>
      </c>
      <c r="G48" s="20">
        <v>169269173</v>
      </c>
      <c r="H48" s="20"/>
      <c r="I48" s="20">
        <v>46153779</v>
      </c>
      <c r="J48" s="20">
        <v>215422952</v>
      </c>
      <c r="K48" s="20">
        <v>-169269173</v>
      </c>
      <c r="L48" s="20"/>
      <c r="M48" s="20"/>
      <c r="N48" s="20">
        <v>-169269173</v>
      </c>
      <c r="O48" s="20"/>
      <c r="P48" s="20">
        <v>-642732</v>
      </c>
      <c r="Q48" s="20">
        <v>-1928196</v>
      </c>
      <c r="R48" s="20">
        <v>-2570928</v>
      </c>
      <c r="S48" s="20"/>
      <c r="T48" s="20"/>
      <c r="U48" s="20"/>
      <c r="V48" s="20"/>
      <c r="W48" s="20">
        <v>43582851</v>
      </c>
      <c r="X48" s="20"/>
      <c r="Y48" s="20">
        <v>43582851</v>
      </c>
      <c r="Z48" s="47"/>
      <c r="AA48" s="22">
        <v>46153779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26304888575</v>
      </c>
      <c r="D50" s="50">
        <f t="shared" ref="D50:Y50" si="7">SUM(D47:D49)</f>
        <v>0</v>
      </c>
      <c r="E50" s="51">
        <f t="shared" si="7"/>
        <v>29256906413</v>
      </c>
      <c r="F50" s="52">
        <f t="shared" si="7"/>
        <v>38931927198</v>
      </c>
      <c r="G50" s="52">
        <f t="shared" si="7"/>
        <v>22393134680</v>
      </c>
      <c r="H50" s="52">
        <f t="shared" si="7"/>
        <v>-408442524</v>
      </c>
      <c r="I50" s="52">
        <f t="shared" si="7"/>
        <v>8023235823</v>
      </c>
      <c r="J50" s="52">
        <f t="shared" si="7"/>
        <v>30007927979</v>
      </c>
      <c r="K50" s="52">
        <f t="shared" si="7"/>
        <v>1080663665</v>
      </c>
      <c r="L50" s="52">
        <f t="shared" si="7"/>
        <v>18185477960</v>
      </c>
      <c r="M50" s="52">
        <f t="shared" si="7"/>
        <v>750610290</v>
      </c>
      <c r="N50" s="52">
        <f t="shared" si="7"/>
        <v>20016751915</v>
      </c>
      <c r="O50" s="52">
        <f t="shared" si="7"/>
        <v>-106712850</v>
      </c>
      <c r="P50" s="52">
        <f t="shared" si="7"/>
        <v>-1746813749</v>
      </c>
      <c r="Q50" s="52">
        <f t="shared" si="7"/>
        <v>1425129413</v>
      </c>
      <c r="R50" s="52">
        <f t="shared" si="7"/>
        <v>-428397186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49596282708</v>
      </c>
      <c r="X50" s="52">
        <f t="shared" si="7"/>
        <v>14983151950</v>
      </c>
      <c r="Y50" s="52">
        <f t="shared" si="7"/>
        <v>34613130758</v>
      </c>
      <c r="Z50" s="53">
        <f>+IF(X50&lt;&gt;0,+(Y50/X50)*100,0)</f>
        <v>231.01368038919205</v>
      </c>
      <c r="AA50" s="54">
        <f>SUM(AA47:AA49)</f>
        <v>38931927198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1059655438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>
        <v>33100337</v>
      </c>
      <c r="P7" s="20">
        <v>28873014</v>
      </c>
      <c r="Q7" s="20">
        <v>37209513</v>
      </c>
      <c r="R7" s="20">
        <v>99182864</v>
      </c>
      <c r="S7" s="20"/>
      <c r="T7" s="20"/>
      <c r="U7" s="20"/>
      <c r="V7" s="20"/>
      <c r="W7" s="20">
        <v>1216697354</v>
      </c>
      <c r="X7" s="20">
        <v>756973623</v>
      </c>
      <c r="Y7" s="20">
        <v>459723731</v>
      </c>
      <c r="Z7" s="21">
        <v>60.731803200492763</v>
      </c>
      <c r="AA7" s="22">
        <v>1059655438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8183461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>
        <v>-16744795</v>
      </c>
      <c r="P10" s="20">
        <v>5056738</v>
      </c>
      <c r="Q10" s="20">
        <v>7543044</v>
      </c>
      <c r="R10" s="20">
        <v>-4145013</v>
      </c>
      <c r="S10" s="20"/>
      <c r="T10" s="20"/>
      <c r="U10" s="20"/>
      <c r="V10" s="20"/>
      <c r="W10" s="20">
        <v>23925244</v>
      </c>
      <c r="X10" s="20">
        <v>308063</v>
      </c>
      <c r="Y10" s="20">
        <v>23617181</v>
      </c>
      <c r="Z10" s="21">
        <v>7666.3477924969893</v>
      </c>
      <c r="AA10" s="22">
        <v>8183461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>
        <v>81521266</v>
      </c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>
        <v>6396332</v>
      </c>
      <c r="P11" s="24">
        <v>6196784</v>
      </c>
      <c r="Q11" s="20">
        <v>6310998</v>
      </c>
      <c r="R11" s="24">
        <v>18904114</v>
      </c>
      <c r="S11" s="24"/>
      <c r="T11" s="20"/>
      <c r="U11" s="24"/>
      <c r="V11" s="24"/>
      <c r="W11" s="24">
        <v>823721226</v>
      </c>
      <c r="X11" s="20">
        <v>234782994</v>
      </c>
      <c r="Y11" s="24">
        <v>588938232</v>
      </c>
      <c r="Z11" s="25">
        <v>250.84365011547641</v>
      </c>
      <c r="AA11" s="26">
        <v>81521266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1149360165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22751874</v>
      </c>
      <c r="P13" s="31">
        <f t="shared" si="0"/>
        <v>40126536</v>
      </c>
      <c r="Q13" s="31">
        <f t="shared" si="0"/>
        <v>51063555</v>
      </c>
      <c r="R13" s="31">
        <f t="shared" si="0"/>
        <v>113941965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2064343824</v>
      </c>
      <c r="X13" s="31">
        <f t="shared" si="0"/>
        <v>992064680</v>
      </c>
      <c r="Y13" s="31">
        <f t="shared" si="0"/>
        <v>1072279144</v>
      </c>
      <c r="Z13" s="32">
        <f>+IF(X13&lt;&gt;0,+(Y13/X13)*100,0)</f>
        <v>108.0856082891692</v>
      </c>
      <c r="AA13" s="33">
        <f>SUM(AA6:AA12)</f>
        <v>1149360165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3935652487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>
        <v>-12442525</v>
      </c>
      <c r="P17" s="24">
        <v>3652701</v>
      </c>
      <c r="Q17" s="20">
        <v>-17919558</v>
      </c>
      <c r="R17" s="24">
        <v>-26709382</v>
      </c>
      <c r="S17" s="24"/>
      <c r="T17" s="20"/>
      <c r="U17" s="24"/>
      <c r="V17" s="24"/>
      <c r="W17" s="24">
        <v>3748865186</v>
      </c>
      <c r="X17" s="20">
        <v>2798200991</v>
      </c>
      <c r="Y17" s="24">
        <v>950664195</v>
      </c>
      <c r="Z17" s="25">
        <v>33.97412116061966</v>
      </c>
      <c r="AA17" s="26">
        <v>3935652487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3935652487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-12442525</v>
      </c>
      <c r="P25" s="36">
        <f t="shared" si="1"/>
        <v>3652701</v>
      </c>
      <c r="Q25" s="36">
        <f t="shared" si="1"/>
        <v>-17919558</v>
      </c>
      <c r="R25" s="36">
        <f t="shared" si="1"/>
        <v>-26709382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3748865186</v>
      </c>
      <c r="X25" s="36">
        <f t="shared" si="1"/>
        <v>2798200991</v>
      </c>
      <c r="Y25" s="36">
        <f t="shared" si="1"/>
        <v>950664195</v>
      </c>
      <c r="Z25" s="37">
        <f>+IF(X25&lt;&gt;0,+(Y25/X25)*100,0)</f>
        <v>33.97412116061966</v>
      </c>
      <c r="AA25" s="38">
        <f>SUM(AA15:AA24)</f>
        <v>3935652487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5085012652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10309349</v>
      </c>
      <c r="P26" s="31">
        <f t="shared" si="2"/>
        <v>43779237</v>
      </c>
      <c r="Q26" s="31">
        <f t="shared" si="2"/>
        <v>33143997</v>
      </c>
      <c r="R26" s="31">
        <f t="shared" si="2"/>
        <v>87232583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5813209010</v>
      </c>
      <c r="X26" s="31">
        <f t="shared" si="2"/>
        <v>3790265671</v>
      </c>
      <c r="Y26" s="31">
        <f t="shared" si="2"/>
        <v>2022943339</v>
      </c>
      <c r="Z26" s="32">
        <f>+IF(X26&lt;&gt;0,+(Y26/X26)*100,0)</f>
        <v>53.372072424313174</v>
      </c>
      <c r="AA26" s="33">
        <f>+AA13+AA25</f>
        <v>5085012652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33596978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>
        <v>134828</v>
      </c>
      <c r="P31" s="20">
        <v>186549</v>
      </c>
      <c r="Q31" s="20">
        <v>130295</v>
      </c>
      <c r="R31" s="20">
        <v>451672</v>
      </c>
      <c r="S31" s="20"/>
      <c r="T31" s="20"/>
      <c r="U31" s="20"/>
      <c r="V31" s="20"/>
      <c r="W31" s="20">
        <v>33202763</v>
      </c>
      <c r="X31" s="20">
        <v>25267726</v>
      </c>
      <c r="Y31" s="20">
        <v>7935037</v>
      </c>
      <c r="Z31" s="21">
        <v>31.403842989274146</v>
      </c>
      <c r="AA31" s="22">
        <v>33596978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-32339557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>
        <v>-5867748</v>
      </c>
      <c r="P32" s="20">
        <v>3555085</v>
      </c>
      <c r="Q32" s="20">
        <v>-7960223</v>
      </c>
      <c r="R32" s="20">
        <v>-10272886</v>
      </c>
      <c r="S32" s="20"/>
      <c r="T32" s="20"/>
      <c r="U32" s="20"/>
      <c r="V32" s="20"/>
      <c r="W32" s="20">
        <v>-8764335</v>
      </c>
      <c r="X32" s="20">
        <v>116999682</v>
      </c>
      <c r="Y32" s="20">
        <v>-125764017</v>
      </c>
      <c r="Z32" s="21">
        <v>-107.4909049752802</v>
      </c>
      <c r="AA32" s="22">
        <v>-32339557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>
        <v>249344256</v>
      </c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>
        <v>5004795</v>
      </c>
      <c r="P35" s="20">
        <v>1811768</v>
      </c>
      <c r="Q35" s="20">
        <v>5632687</v>
      </c>
      <c r="R35" s="20">
        <v>12449250</v>
      </c>
      <c r="S35" s="20"/>
      <c r="T35" s="20"/>
      <c r="U35" s="20"/>
      <c r="V35" s="20"/>
      <c r="W35" s="20">
        <v>655026742</v>
      </c>
      <c r="X35" s="20">
        <v>174419774</v>
      </c>
      <c r="Y35" s="20">
        <v>480606968</v>
      </c>
      <c r="Z35" s="21">
        <v>275.54614765181384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250601677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-728125</v>
      </c>
      <c r="P37" s="31">
        <f t="shared" si="3"/>
        <v>5553402</v>
      </c>
      <c r="Q37" s="31">
        <f t="shared" si="3"/>
        <v>-2197241</v>
      </c>
      <c r="R37" s="31">
        <f t="shared" si="3"/>
        <v>2628036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679465170</v>
      </c>
      <c r="X37" s="31">
        <f t="shared" si="3"/>
        <v>316687182</v>
      </c>
      <c r="Y37" s="31">
        <f t="shared" si="3"/>
        <v>362777988</v>
      </c>
      <c r="Z37" s="32">
        <f>+IF(X37&lt;&gt;0,+(Y37/X37)*100,0)</f>
        <v>114.55404848056023</v>
      </c>
      <c r="AA37" s="33">
        <f>SUM(AA29:AA36)</f>
        <v>250601677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250601677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-728125</v>
      </c>
      <c r="P44" s="31">
        <f t="shared" si="5"/>
        <v>5553402</v>
      </c>
      <c r="Q44" s="31">
        <f t="shared" si="5"/>
        <v>-2197241</v>
      </c>
      <c r="R44" s="31">
        <f t="shared" si="5"/>
        <v>2628036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679465170</v>
      </c>
      <c r="X44" s="31">
        <f t="shared" si="5"/>
        <v>316687182</v>
      </c>
      <c r="Y44" s="31">
        <f t="shared" si="5"/>
        <v>362777988</v>
      </c>
      <c r="Z44" s="32">
        <f>+IF(X44&lt;&gt;0,+(Y44/X44)*100,0)</f>
        <v>114.55404848056023</v>
      </c>
      <c r="AA44" s="33">
        <f>+AA37+AA43</f>
        <v>250601677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4834410975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11037474</v>
      </c>
      <c r="P45" s="44">
        <f t="shared" si="6"/>
        <v>38225835</v>
      </c>
      <c r="Q45" s="44">
        <f t="shared" si="6"/>
        <v>35341238</v>
      </c>
      <c r="R45" s="44">
        <f t="shared" si="6"/>
        <v>84604547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5133743840</v>
      </c>
      <c r="X45" s="44">
        <f t="shared" si="6"/>
        <v>3473578489</v>
      </c>
      <c r="Y45" s="44">
        <f t="shared" si="6"/>
        <v>1660165351</v>
      </c>
      <c r="Z45" s="45">
        <f>+IF(X45&lt;&gt;0,+(Y45/X45)*100,0)</f>
        <v>47.794093504935915</v>
      </c>
      <c r="AA45" s="46">
        <f>+AA26-AA44</f>
        <v>4834410975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2263355488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>
        <v>-100030299</v>
      </c>
      <c r="P47" s="20">
        <v>8368564</v>
      </c>
      <c r="Q47" s="20">
        <v>49103472</v>
      </c>
      <c r="R47" s="20">
        <v>-42558263</v>
      </c>
      <c r="S47" s="20"/>
      <c r="T47" s="20"/>
      <c r="U47" s="20"/>
      <c r="V47" s="20"/>
      <c r="W47" s="20">
        <v>2141669600</v>
      </c>
      <c r="X47" s="20">
        <v>1697516604</v>
      </c>
      <c r="Y47" s="20">
        <v>444152996</v>
      </c>
      <c r="Z47" s="47">
        <v>26.164869018270881</v>
      </c>
      <c r="AA47" s="22">
        <v>2263355488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2263355488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-100030299</v>
      </c>
      <c r="P50" s="52">
        <f t="shared" si="7"/>
        <v>8368564</v>
      </c>
      <c r="Q50" s="52">
        <f t="shared" si="7"/>
        <v>49103472</v>
      </c>
      <c r="R50" s="52">
        <f t="shared" si="7"/>
        <v>-42558263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2141669600</v>
      </c>
      <c r="X50" s="52">
        <f t="shared" si="7"/>
        <v>1697516604</v>
      </c>
      <c r="Y50" s="52">
        <f t="shared" si="7"/>
        <v>444152996</v>
      </c>
      <c r="Z50" s="53">
        <f>+IF(X50&lt;&gt;0,+(Y50/X50)*100,0)</f>
        <v>26.164869018270881</v>
      </c>
      <c r="AA50" s="54">
        <f>SUM(AA47:AA49)</f>
        <v>2263355488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1696378690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1272284019</v>
      </c>
      <c r="Y6" s="20">
        <v>1607951494</v>
      </c>
      <c r="Z6" s="21">
        <v>126.38306148526731</v>
      </c>
      <c r="AA6" s="22">
        <v>1696378690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1437353790</v>
      </c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1078015347</v>
      </c>
      <c r="Y7" s="20">
        <v>-1069772063</v>
      </c>
      <c r="Z7" s="21">
        <v>-99.235327769410688</v>
      </c>
      <c r="AA7" s="22">
        <v>1437353790</v>
      </c>
    </row>
    <row r="8" spans="1:27" x14ac:dyDescent="0.25">
      <c r="A8" s="23" t="s">
        <v>36</v>
      </c>
      <c r="B8" s="17" t="s">
        <v>32</v>
      </c>
      <c r="C8" s="18">
        <v>1017257</v>
      </c>
      <c r="D8" s="18"/>
      <c r="E8" s="19"/>
      <c r="F8" s="20">
        <v>1374560090</v>
      </c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>
        <v>148827707</v>
      </c>
      <c r="P8" s="20">
        <v>84206938</v>
      </c>
      <c r="Q8" s="20">
        <v>232112617</v>
      </c>
      <c r="R8" s="20">
        <v>465147262</v>
      </c>
      <c r="S8" s="20"/>
      <c r="T8" s="20"/>
      <c r="U8" s="20"/>
      <c r="V8" s="20"/>
      <c r="W8" s="20">
        <v>-1371640485</v>
      </c>
      <c r="X8" s="20">
        <v>411335532</v>
      </c>
      <c r="Y8" s="20">
        <v>-1782976017</v>
      </c>
      <c r="Z8" s="21">
        <v>-433.46024797099221</v>
      </c>
      <c r="AA8" s="22">
        <v>1374560090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6796438</v>
      </c>
      <c r="D10" s="18"/>
      <c r="E10" s="19">
        <v>-237503220</v>
      </c>
      <c r="F10" s="20">
        <v>228560650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>
        <v>12590040</v>
      </c>
      <c r="P10" s="20">
        <v>22666648</v>
      </c>
      <c r="Q10" s="20">
        <v>18127499</v>
      </c>
      <c r="R10" s="20">
        <v>53384187</v>
      </c>
      <c r="S10" s="20"/>
      <c r="T10" s="20"/>
      <c r="U10" s="20"/>
      <c r="V10" s="20"/>
      <c r="W10" s="20">
        <v>138591410</v>
      </c>
      <c r="X10" s="20">
        <v>-75374523</v>
      </c>
      <c r="Y10" s="20">
        <v>213965933</v>
      </c>
      <c r="Z10" s="21">
        <v>-283.87036426087894</v>
      </c>
      <c r="AA10" s="22">
        <v>228560650</v>
      </c>
    </row>
    <row r="11" spans="1:27" x14ac:dyDescent="0.25">
      <c r="A11" s="23" t="s">
        <v>39</v>
      </c>
      <c r="B11" s="17" t="s">
        <v>32</v>
      </c>
      <c r="C11" s="18">
        <v>5526315</v>
      </c>
      <c r="D11" s="18"/>
      <c r="E11" s="19"/>
      <c r="F11" s="20">
        <v>198022570</v>
      </c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>
        <v>-4013425</v>
      </c>
      <c r="P11" s="24">
        <v>405804</v>
      </c>
      <c r="Q11" s="20">
        <v>6857209</v>
      </c>
      <c r="R11" s="24">
        <v>3249588</v>
      </c>
      <c r="S11" s="24"/>
      <c r="T11" s="20"/>
      <c r="U11" s="24"/>
      <c r="V11" s="24"/>
      <c r="W11" s="24">
        <v>788559</v>
      </c>
      <c r="X11" s="20">
        <v>148516929</v>
      </c>
      <c r="Y11" s="24">
        <v>-147728370</v>
      </c>
      <c r="Z11" s="25">
        <v>-99.469044367325964</v>
      </c>
      <c r="AA11" s="26">
        <v>198022570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13340010</v>
      </c>
      <c r="D13" s="29">
        <f>SUM(D6:D12)</f>
        <v>0</v>
      </c>
      <c r="E13" s="30">
        <f t="shared" si="0"/>
        <v>1183642960</v>
      </c>
      <c r="F13" s="31">
        <f t="shared" si="0"/>
        <v>4934875790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157404322</v>
      </c>
      <c r="P13" s="31">
        <f t="shared" si="0"/>
        <v>107279390</v>
      </c>
      <c r="Q13" s="31">
        <f t="shared" si="0"/>
        <v>257097325</v>
      </c>
      <c r="R13" s="31">
        <f t="shared" si="0"/>
        <v>521781037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1656218281</v>
      </c>
      <c r="X13" s="31">
        <f t="shared" si="0"/>
        <v>2834777304</v>
      </c>
      <c r="Y13" s="31">
        <f t="shared" si="0"/>
        <v>-1178559023</v>
      </c>
      <c r="Z13" s="32">
        <f>+IF(X13&lt;&gt;0,+(Y13/X13)*100,0)</f>
        <v>-41.575012659266022</v>
      </c>
      <c r="AA13" s="33">
        <f>SUM(AA6:AA12)</f>
        <v>4934875790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2815174499</v>
      </c>
      <c r="D17" s="18"/>
      <c r="E17" s="19">
        <v>212112330</v>
      </c>
      <c r="F17" s="20">
        <v>617644830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>
        <v>20570787</v>
      </c>
      <c r="P17" s="24">
        <v>23146943</v>
      </c>
      <c r="Q17" s="20">
        <v>35872441</v>
      </c>
      <c r="R17" s="24">
        <v>79590171</v>
      </c>
      <c r="S17" s="24"/>
      <c r="T17" s="20"/>
      <c r="U17" s="24"/>
      <c r="V17" s="24"/>
      <c r="W17" s="24">
        <v>148432724</v>
      </c>
      <c r="X17" s="20">
        <v>278813775</v>
      </c>
      <c r="Y17" s="24">
        <v>-130381051</v>
      </c>
      <c r="Z17" s="25">
        <v>-46.762772391715579</v>
      </c>
      <c r="AA17" s="26">
        <v>617644830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>
        <v>-29798309</v>
      </c>
      <c r="Q22" s="20"/>
      <c r="R22" s="20">
        <v>-29798309</v>
      </c>
      <c r="S22" s="20"/>
      <c r="T22" s="20"/>
      <c r="U22" s="20"/>
      <c r="V22" s="20"/>
      <c r="W22" s="20">
        <v>-29798309</v>
      </c>
      <c r="X22" s="20"/>
      <c r="Y22" s="20">
        <v>-29798309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2815174499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617644830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20570787</v>
      </c>
      <c r="P25" s="36">
        <f t="shared" si="1"/>
        <v>-6651366</v>
      </c>
      <c r="Q25" s="36">
        <f t="shared" si="1"/>
        <v>35872441</v>
      </c>
      <c r="R25" s="36">
        <f t="shared" si="1"/>
        <v>49791862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118634415</v>
      </c>
      <c r="X25" s="36">
        <f t="shared" si="1"/>
        <v>278813775</v>
      </c>
      <c r="Y25" s="36">
        <f t="shared" si="1"/>
        <v>-160179360</v>
      </c>
      <c r="Z25" s="37">
        <f>+IF(X25&lt;&gt;0,+(Y25/X25)*100,0)</f>
        <v>-57.450303522485569</v>
      </c>
      <c r="AA25" s="38">
        <f>SUM(AA15:AA24)</f>
        <v>617644830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2828514509</v>
      </c>
      <c r="D26" s="29">
        <f>+D13+D25</f>
        <v>0</v>
      </c>
      <c r="E26" s="30">
        <f t="shared" si="2"/>
        <v>1395755290</v>
      </c>
      <c r="F26" s="31">
        <f t="shared" si="2"/>
        <v>5552520620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177975109</v>
      </c>
      <c r="P26" s="31">
        <f t="shared" si="2"/>
        <v>100628024</v>
      </c>
      <c r="Q26" s="31">
        <f t="shared" si="2"/>
        <v>292969766</v>
      </c>
      <c r="R26" s="31">
        <f t="shared" si="2"/>
        <v>571572899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1774852696</v>
      </c>
      <c r="X26" s="31">
        <f t="shared" si="2"/>
        <v>3113591079</v>
      </c>
      <c r="Y26" s="31">
        <f t="shared" si="2"/>
        <v>-1338738383</v>
      </c>
      <c r="Z26" s="32">
        <f>+IF(X26&lt;&gt;0,+(Y26/X26)*100,0)</f>
        <v>-42.996602605566494</v>
      </c>
      <c r="AA26" s="33">
        <f>+AA13+AA25</f>
        <v>5552520620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-900935</v>
      </c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>
        <v>-1</v>
      </c>
      <c r="P31" s="20">
        <v>-1</v>
      </c>
      <c r="Q31" s="20">
        <v>-2135</v>
      </c>
      <c r="R31" s="20">
        <v>-2137</v>
      </c>
      <c r="S31" s="20"/>
      <c r="T31" s="20"/>
      <c r="U31" s="20"/>
      <c r="V31" s="20"/>
      <c r="W31" s="20">
        <v>900935</v>
      </c>
      <c r="X31" s="20"/>
      <c r="Y31" s="20">
        <v>900935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230145076</v>
      </c>
      <c r="D32" s="18"/>
      <c r="E32" s="19"/>
      <c r="F32" s="20">
        <v>182204770</v>
      </c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>
        <v>-1031399</v>
      </c>
      <c r="P32" s="20">
        <v>6168028</v>
      </c>
      <c r="Q32" s="20">
        <v>19097006</v>
      </c>
      <c r="R32" s="20">
        <v>24233635</v>
      </c>
      <c r="S32" s="20"/>
      <c r="T32" s="20"/>
      <c r="U32" s="20"/>
      <c r="V32" s="20"/>
      <c r="W32" s="20">
        <v>-102336680</v>
      </c>
      <c r="X32" s="20">
        <v>136653570</v>
      </c>
      <c r="Y32" s="20">
        <v>-238990250</v>
      </c>
      <c r="Z32" s="21">
        <v>-174.8876739919784</v>
      </c>
      <c r="AA32" s="22">
        <v>182204770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-69567610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-52175709</v>
      </c>
      <c r="Y33" s="20">
        <v>52175709</v>
      </c>
      <c r="Z33" s="21">
        <v>-100</v>
      </c>
      <c r="AA33" s="22">
        <v>-69567610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4598160</v>
      </c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>
        <v>-7902</v>
      </c>
      <c r="P34" s="20">
        <v>-332435</v>
      </c>
      <c r="Q34" s="20"/>
      <c r="R34" s="20">
        <v>-340337</v>
      </c>
      <c r="S34" s="20"/>
      <c r="T34" s="20"/>
      <c r="U34" s="20"/>
      <c r="V34" s="20"/>
      <c r="W34" s="20">
        <v>-383288</v>
      </c>
      <c r="X34" s="20">
        <v>3448629</v>
      </c>
      <c r="Y34" s="20">
        <v>-3831917</v>
      </c>
      <c r="Z34" s="21">
        <v>-111.11421379336541</v>
      </c>
      <c r="AA34" s="22">
        <v>4598160</v>
      </c>
    </row>
    <row r="35" spans="1:27" x14ac:dyDescent="0.25">
      <c r="A35" s="23" t="s">
        <v>39</v>
      </c>
      <c r="B35" s="17" t="s">
        <v>32</v>
      </c>
      <c r="C35" s="18">
        <v>3912907320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>
        <v>-436274</v>
      </c>
      <c r="P35" s="20">
        <v>-158380</v>
      </c>
      <c r="Q35" s="20">
        <v>-73511</v>
      </c>
      <c r="R35" s="20">
        <v>-668165</v>
      </c>
      <c r="S35" s="20"/>
      <c r="T35" s="20"/>
      <c r="U35" s="20"/>
      <c r="V35" s="20"/>
      <c r="W35" s="20">
        <v>-12901298</v>
      </c>
      <c r="X35" s="20"/>
      <c r="Y35" s="20">
        <v>-12901298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4142151461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117235320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-1475576</v>
      </c>
      <c r="P37" s="31">
        <f t="shared" si="3"/>
        <v>5677212</v>
      </c>
      <c r="Q37" s="31">
        <f t="shared" si="3"/>
        <v>19021360</v>
      </c>
      <c r="R37" s="31">
        <f t="shared" si="3"/>
        <v>23222996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-114720331</v>
      </c>
      <c r="X37" s="31">
        <f t="shared" si="3"/>
        <v>87926490</v>
      </c>
      <c r="Y37" s="31">
        <f t="shared" si="3"/>
        <v>-202646821</v>
      </c>
      <c r="Z37" s="32">
        <f>+IF(X37&lt;&gt;0,+(Y37/X37)*100,0)</f>
        <v>-230.47300193604906</v>
      </c>
      <c r="AA37" s="33">
        <f>SUM(AA29:AA36)</f>
        <v>117235320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109731508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176190677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4318342138</v>
      </c>
      <c r="D44" s="29">
        <f>+D37+D43</f>
        <v>0</v>
      </c>
      <c r="E44" s="30">
        <f t="shared" si="5"/>
        <v>0</v>
      </c>
      <c r="F44" s="31">
        <f t="shared" si="5"/>
        <v>117235320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-1475576</v>
      </c>
      <c r="P44" s="31">
        <f t="shared" si="5"/>
        <v>5677212</v>
      </c>
      <c r="Q44" s="31">
        <f t="shared" si="5"/>
        <v>19021360</v>
      </c>
      <c r="R44" s="31">
        <f t="shared" si="5"/>
        <v>23222996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-122115943</v>
      </c>
      <c r="X44" s="31">
        <f t="shared" si="5"/>
        <v>87926490</v>
      </c>
      <c r="Y44" s="31">
        <f t="shared" si="5"/>
        <v>-210042433</v>
      </c>
      <c r="Z44" s="32">
        <f>+IF(X44&lt;&gt;0,+(Y44/X44)*100,0)</f>
        <v>-238.88413264307493</v>
      </c>
      <c r="AA44" s="33">
        <f>+AA37+AA43</f>
        <v>117235320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-1489827629</v>
      </c>
      <c r="D45" s="42">
        <f t="shared" si="6"/>
        <v>0</v>
      </c>
      <c r="E45" s="43">
        <f t="shared" si="6"/>
        <v>1395755290</v>
      </c>
      <c r="F45" s="44">
        <f t="shared" si="6"/>
        <v>5435285300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179450685</v>
      </c>
      <c r="P45" s="44">
        <f t="shared" si="6"/>
        <v>94950812</v>
      </c>
      <c r="Q45" s="44">
        <f t="shared" si="6"/>
        <v>273948406</v>
      </c>
      <c r="R45" s="44">
        <f t="shared" si="6"/>
        <v>548349903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1896968639</v>
      </c>
      <c r="X45" s="44">
        <f t="shared" si="6"/>
        <v>3025664589</v>
      </c>
      <c r="Y45" s="44">
        <f t="shared" si="6"/>
        <v>-1128695950</v>
      </c>
      <c r="Z45" s="45">
        <f>+IF(X45&lt;&gt;0,+(Y45/X45)*100,0)</f>
        <v>-37.30406714952634</v>
      </c>
      <c r="AA45" s="46">
        <f>+AA26-AA44</f>
        <v>5435285300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64784519</v>
      </c>
      <c r="D47" s="18"/>
      <c r="E47" s="19"/>
      <c r="F47" s="20">
        <v>64046560</v>
      </c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>
        <v>3597</v>
      </c>
      <c r="P47" s="20">
        <v>4650</v>
      </c>
      <c r="Q47" s="20"/>
      <c r="R47" s="20">
        <v>8247</v>
      </c>
      <c r="S47" s="20"/>
      <c r="T47" s="20"/>
      <c r="U47" s="20"/>
      <c r="V47" s="20"/>
      <c r="W47" s="20">
        <v>12480</v>
      </c>
      <c r="X47" s="20">
        <v>48034917</v>
      </c>
      <c r="Y47" s="20">
        <v>-48022437</v>
      </c>
      <c r="Z47" s="47">
        <v>-99.974018899626699</v>
      </c>
      <c r="AA47" s="22">
        <v>64046560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64784519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64046560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3597</v>
      </c>
      <c r="P50" s="52">
        <f t="shared" si="7"/>
        <v>4650</v>
      </c>
      <c r="Q50" s="52">
        <f t="shared" si="7"/>
        <v>0</v>
      </c>
      <c r="R50" s="52">
        <f t="shared" si="7"/>
        <v>8247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12480</v>
      </c>
      <c r="X50" s="52">
        <f t="shared" si="7"/>
        <v>48034917</v>
      </c>
      <c r="Y50" s="52">
        <f t="shared" si="7"/>
        <v>-48022437</v>
      </c>
      <c r="Z50" s="53">
        <f>+IF(X50&lt;&gt;0,+(Y50/X50)*100,0)</f>
        <v>-99.974018899626699</v>
      </c>
      <c r="AA50" s="54">
        <f>SUM(AA47:AA49)</f>
        <v>64046560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>
        <v>-108637305</v>
      </c>
      <c r="P7" s="20">
        <v>-109691858</v>
      </c>
      <c r="Q7" s="20">
        <v>59489395</v>
      </c>
      <c r="R7" s="20">
        <v>-158839768</v>
      </c>
      <c r="S7" s="20"/>
      <c r="T7" s="20"/>
      <c r="U7" s="20"/>
      <c r="V7" s="20"/>
      <c r="W7" s="20">
        <v>259972813</v>
      </c>
      <c r="X7" s="20">
        <v>293384997</v>
      </c>
      <c r="Y7" s="20">
        <v>-33412184</v>
      </c>
      <c r="Z7" s="21">
        <v>-11.388511458205205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>
        <v>6789509</v>
      </c>
      <c r="P10" s="20">
        <v>7070126</v>
      </c>
      <c r="Q10" s="20">
        <v>9502266</v>
      </c>
      <c r="R10" s="20">
        <v>23361901</v>
      </c>
      <c r="S10" s="20"/>
      <c r="T10" s="20"/>
      <c r="U10" s="20"/>
      <c r="V10" s="20"/>
      <c r="W10" s="20">
        <v>175132327</v>
      </c>
      <c r="X10" s="20">
        <v>4013928</v>
      </c>
      <c r="Y10" s="20">
        <v>171118399</v>
      </c>
      <c r="Z10" s="21">
        <v>4263.1158057643279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-101847796</v>
      </c>
      <c r="P13" s="31">
        <f t="shared" si="0"/>
        <v>-102621732</v>
      </c>
      <c r="Q13" s="31">
        <f t="shared" si="0"/>
        <v>68991661</v>
      </c>
      <c r="R13" s="31">
        <f t="shared" si="0"/>
        <v>-135477867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435105140</v>
      </c>
      <c r="X13" s="31">
        <f t="shared" si="0"/>
        <v>297398925</v>
      </c>
      <c r="Y13" s="31">
        <f t="shared" si="0"/>
        <v>137706215</v>
      </c>
      <c r="Z13" s="32">
        <f>+IF(X13&lt;&gt;0,+(Y13/X13)*100,0)</f>
        <v>46.303534890047096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1459881488</v>
      </c>
      <c r="D17" s="18"/>
      <c r="E17" s="19">
        <v>1903650801</v>
      </c>
      <c r="F17" s="20">
        <v>1850761241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>
        <v>-44319008</v>
      </c>
      <c r="P17" s="24">
        <v>-5296979</v>
      </c>
      <c r="Q17" s="20">
        <v>-4684997</v>
      </c>
      <c r="R17" s="24">
        <v>-54300984</v>
      </c>
      <c r="S17" s="24"/>
      <c r="T17" s="20"/>
      <c r="U17" s="24"/>
      <c r="V17" s="24"/>
      <c r="W17" s="24">
        <v>1426027934</v>
      </c>
      <c r="X17" s="20">
        <v>1388955408</v>
      </c>
      <c r="Y17" s="24">
        <v>37072526</v>
      </c>
      <c r="Z17" s="25">
        <v>2.6690940390506763</v>
      </c>
      <c r="AA17" s="26">
        <v>1850761241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1459881488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1850761241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-44319008</v>
      </c>
      <c r="P25" s="36">
        <f t="shared" si="1"/>
        <v>-5296979</v>
      </c>
      <c r="Q25" s="36">
        <f t="shared" si="1"/>
        <v>-4684997</v>
      </c>
      <c r="R25" s="36">
        <f t="shared" si="1"/>
        <v>-54300984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1426027934</v>
      </c>
      <c r="X25" s="36">
        <f t="shared" si="1"/>
        <v>1388955408</v>
      </c>
      <c r="Y25" s="36">
        <f t="shared" si="1"/>
        <v>37072526</v>
      </c>
      <c r="Z25" s="37">
        <f>+IF(X25&lt;&gt;0,+(Y25/X25)*100,0)</f>
        <v>2.6690940390506763</v>
      </c>
      <c r="AA25" s="38">
        <f>SUM(AA15:AA24)</f>
        <v>1850761241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1753794507</v>
      </c>
      <c r="D26" s="29">
        <f>+D13+D25</f>
        <v>0</v>
      </c>
      <c r="E26" s="30">
        <f t="shared" si="2"/>
        <v>2300594643</v>
      </c>
      <c r="F26" s="31">
        <f t="shared" si="2"/>
        <v>2247292979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-146166804</v>
      </c>
      <c r="P26" s="31">
        <f t="shared" si="2"/>
        <v>-107918711</v>
      </c>
      <c r="Q26" s="31">
        <f t="shared" si="2"/>
        <v>64306664</v>
      </c>
      <c r="R26" s="31">
        <f t="shared" si="2"/>
        <v>-189778851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1861133074</v>
      </c>
      <c r="X26" s="31">
        <f t="shared" si="2"/>
        <v>1686354333</v>
      </c>
      <c r="Y26" s="31">
        <f t="shared" si="2"/>
        <v>174778741</v>
      </c>
      <c r="Z26" s="32">
        <f>+IF(X26&lt;&gt;0,+(Y26/X26)*100,0)</f>
        <v>10.364295188726508</v>
      </c>
      <c r="AA26" s="33">
        <f>+AA13+AA25</f>
        <v>2247292979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>
        <v>-14386</v>
      </c>
      <c r="P31" s="20">
        <v>-105699</v>
      </c>
      <c r="Q31" s="20">
        <v>-615911</v>
      </c>
      <c r="R31" s="20">
        <v>-735996</v>
      </c>
      <c r="S31" s="20"/>
      <c r="T31" s="20"/>
      <c r="U31" s="20"/>
      <c r="V31" s="20"/>
      <c r="W31" s="20">
        <v>33359905</v>
      </c>
      <c r="X31" s="20"/>
      <c r="Y31" s="20">
        <v>33359905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>
        <v>123479084</v>
      </c>
      <c r="P32" s="20">
        <v>175874918</v>
      </c>
      <c r="Q32" s="20">
        <v>138805199</v>
      </c>
      <c r="R32" s="20">
        <v>438159201</v>
      </c>
      <c r="S32" s="20"/>
      <c r="T32" s="20"/>
      <c r="U32" s="20"/>
      <c r="V32" s="20"/>
      <c r="W32" s="20">
        <v>858973588</v>
      </c>
      <c r="X32" s="20">
        <v>-1863</v>
      </c>
      <c r="Y32" s="20">
        <v>858975451</v>
      </c>
      <c r="Z32" s="21">
        <v>-46107109.55448202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123464698</v>
      </c>
      <c r="P37" s="31">
        <f t="shared" si="3"/>
        <v>175769219</v>
      </c>
      <c r="Q37" s="31">
        <f t="shared" si="3"/>
        <v>138189288</v>
      </c>
      <c r="R37" s="31">
        <f t="shared" si="3"/>
        <v>437423205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892333493</v>
      </c>
      <c r="X37" s="31">
        <f t="shared" si="3"/>
        <v>-1863</v>
      </c>
      <c r="Y37" s="31">
        <f t="shared" si="3"/>
        <v>892335356</v>
      </c>
      <c r="Z37" s="32">
        <f>+IF(X37&lt;&gt;0,+(Y37/X37)*100,0)</f>
        <v>-47897764.680622652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123464698</v>
      </c>
      <c r="P44" s="31">
        <f t="shared" si="5"/>
        <v>175769219</v>
      </c>
      <c r="Q44" s="31">
        <f t="shared" si="5"/>
        <v>138189288</v>
      </c>
      <c r="R44" s="31">
        <f t="shared" si="5"/>
        <v>437423205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892333493</v>
      </c>
      <c r="X44" s="31">
        <f t="shared" si="5"/>
        <v>-1863</v>
      </c>
      <c r="Y44" s="31">
        <f t="shared" si="5"/>
        <v>892335356</v>
      </c>
      <c r="Z44" s="32">
        <f>+IF(X44&lt;&gt;0,+(Y44/X44)*100,0)</f>
        <v>-47897764.680622652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369794682</v>
      </c>
      <c r="D45" s="42">
        <f t="shared" si="6"/>
        <v>0</v>
      </c>
      <c r="E45" s="43">
        <f t="shared" si="6"/>
        <v>2300594643</v>
      </c>
      <c r="F45" s="44">
        <f t="shared" si="6"/>
        <v>2247292979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-269631502</v>
      </c>
      <c r="P45" s="44">
        <f t="shared" si="6"/>
        <v>-283687930</v>
      </c>
      <c r="Q45" s="44">
        <f t="shared" si="6"/>
        <v>-73882624</v>
      </c>
      <c r="R45" s="44">
        <f t="shared" si="6"/>
        <v>-627202056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968799581</v>
      </c>
      <c r="X45" s="44">
        <f t="shared" si="6"/>
        <v>1686356196</v>
      </c>
      <c r="Y45" s="44">
        <f t="shared" si="6"/>
        <v>-717556615</v>
      </c>
      <c r="Z45" s="45">
        <f>+IF(X45&lt;&gt;0,+(Y45/X45)*100,0)</f>
        <v>-42.550714772005385</v>
      </c>
      <c r="AA45" s="46">
        <f>+AA26-AA44</f>
        <v>2247292979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>
        <v>-100164032</v>
      </c>
      <c r="P47" s="20">
        <v>-158194004</v>
      </c>
      <c r="Q47" s="20">
        <v>-28132947</v>
      </c>
      <c r="R47" s="20">
        <v>-286490983</v>
      </c>
      <c r="S47" s="20"/>
      <c r="T47" s="20"/>
      <c r="U47" s="20"/>
      <c r="V47" s="20"/>
      <c r="W47" s="20">
        <v>-704263409</v>
      </c>
      <c r="X47" s="20">
        <v>-210169836</v>
      </c>
      <c r="Y47" s="20">
        <v>-494093573</v>
      </c>
      <c r="Z47" s="47">
        <v>235.09252440963985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-100164032</v>
      </c>
      <c r="P50" s="52">
        <f t="shared" si="7"/>
        <v>-158194004</v>
      </c>
      <c r="Q50" s="52">
        <f t="shared" si="7"/>
        <v>-28132947</v>
      </c>
      <c r="R50" s="52">
        <f t="shared" si="7"/>
        <v>-286490983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-704263409</v>
      </c>
      <c r="X50" s="52">
        <f t="shared" si="7"/>
        <v>-210169836</v>
      </c>
      <c r="Y50" s="52">
        <f t="shared" si="7"/>
        <v>-494093573</v>
      </c>
      <c r="Z50" s="53">
        <f>+IF(X50&lt;&gt;0,+(Y50/X50)*100,0)</f>
        <v>235.09252440963985</v>
      </c>
      <c r="AA50" s="54">
        <f>SUM(AA47:AA49)</f>
        <v>-280226419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2949466828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>
        <v>43090272</v>
      </c>
      <c r="P7" s="20">
        <v>546375491</v>
      </c>
      <c r="Q7" s="20">
        <v>218687416</v>
      </c>
      <c r="R7" s="20">
        <v>808153179</v>
      </c>
      <c r="S7" s="20"/>
      <c r="T7" s="20"/>
      <c r="U7" s="20"/>
      <c r="V7" s="20"/>
      <c r="W7" s="20">
        <v>7797577920</v>
      </c>
      <c r="X7" s="20">
        <v>2484752388</v>
      </c>
      <c r="Y7" s="20">
        <v>5312825532</v>
      </c>
      <c r="Z7" s="21">
        <v>213.81710136020203</v>
      </c>
      <c r="AA7" s="22">
        <v>2949466828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284009974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>
        <v>1115742</v>
      </c>
      <c r="P10" s="20">
        <v>806731</v>
      </c>
      <c r="Q10" s="20">
        <v>296935</v>
      </c>
      <c r="R10" s="20">
        <v>2219408</v>
      </c>
      <c r="S10" s="20"/>
      <c r="T10" s="20"/>
      <c r="U10" s="20"/>
      <c r="V10" s="20"/>
      <c r="W10" s="20">
        <v>63403976</v>
      </c>
      <c r="X10" s="20">
        <v>178007539</v>
      </c>
      <c r="Y10" s="20">
        <v>-114603563</v>
      </c>
      <c r="Z10" s="21">
        <v>-64.381297356175466</v>
      </c>
      <c r="AA10" s="22">
        <v>284009974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3233476802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44206014</v>
      </c>
      <c r="P13" s="31">
        <f t="shared" si="0"/>
        <v>547182222</v>
      </c>
      <c r="Q13" s="31">
        <f t="shared" si="0"/>
        <v>218984351</v>
      </c>
      <c r="R13" s="31">
        <f t="shared" si="0"/>
        <v>810372587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7860981896</v>
      </c>
      <c r="X13" s="31">
        <f t="shared" si="0"/>
        <v>2662759927</v>
      </c>
      <c r="Y13" s="31">
        <f t="shared" si="0"/>
        <v>5198221969</v>
      </c>
      <c r="Z13" s="32">
        <f>+IF(X13&lt;&gt;0,+(Y13/X13)*100,0)</f>
        <v>195.21932549347699</v>
      </c>
      <c r="AA13" s="33">
        <f>SUM(AA6:AA12)</f>
        <v>3233476802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7157449848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>
        <v>27012008</v>
      </c>
      <c r="P17" s="24">
        <v>41083826</v>
      </c>
      <c r="Q17" s="20">
        <v>53658998</v>
      </c>
      <c r="R17" s="24">
        <v>121754832</v>
      </c>
      <c r="S17" s="24"/>
      <c r="T17" s="20"/>
      <c r="U17" s="24"/>
      <c r="V17" s="24"/>
      <c r="W17" s="24">
        <v>13411584881</v>
      </c>
      <c r="X17" s="20">
        <v>5366394827</v>
      </c>
      <c r="Y17" s="24">
        <v>8045190054</v>
      </c>
      <c r="Z17" s="25">
        <v>149.91796752490421</v>
      </c>
      <c r="AA17" s="26">
        <v>7157449848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7157449848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27012008</v>
      </c>
      <c r="P25" s="36">
        <f t="shared" si="1"/>
        <v>41083826</v>
      </c>
      <c r="Q25" s="36">
        <f t="shared" si="1"/>
        <v>53658998</v>
      </c>
      <c r="R25" s="36">
        <f t="shared" si="1"/>
        <v>121754832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13411584881</v>
      </c>
      <c r="X25" s="36">
        <f t="shared" si="1"/>
        <v>5366394827</v>
      </c>
      <c r="Y25" s="36">
        <f t="shared" si="1"/>
        <v>8045190054</v>
      </c>
      <c r="Z25" s="37">
        <f>+IF(X25&lt;&gt;0,+(Y25/X25)*100,0)</f>
        <v>149.91796752490421</v>
      </c>
      <c r="AA25" s="38">
        <f>SUM(AA15:AA24)</f>
        <v>7157449848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10390926650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71218022</v>
      </c>
      <c r="P26" s="31">
        <f t="shared" si="2"/>
        <v>588266048</v>
      </c>
      <c r="Q26" s="31">
        <f t="shared" si="2"/>
        <v>272643349</v>
      </c>
      <c r="R26" s="31">
        <f t="shared" si="2"/>
        <v>932127419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21272566777</v>
      </c>
      <c r="X26" s="31">
        <f t="shared" si="2"/>
        <v>8029154754</v>
      </c>
      <c r="Y26" s="31">
        <f t="shared" si="2"/>
        <v>13243412023</v>
      </c>
      <c r="Z26" s="32">
        <f>+IF(X26&lt;&gt;0,+(Y26/X26)*100,0)</f>
        <v>164.94154651088695</v>
      </c>
      <c r="AA26" s="33">
        <f>+AA13+AA25</f>
        <v>10390926650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1617092312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>
        <v>-832703041</v>
      </c>
      <c r="P32" s="20">
        <v>37819737</v>
      </c>
      <c r="Q32" s="20">
        <v>286642045</v>
      </c>
      <c r="R32" s="20">
        <v>-508241259</v>
      </c>
      <c r="S32" s="20"/>
      <c r="T32" s="20"/>
      <c r="U32" s="20"/>
      <c r="V32" s="20"/>
      <c r="W32" s="20">
        <v>1656413102</v>
      </c>
      <c r="X32" s="20">
        <v>1212819237</v>
      </c>
      <c r="Y32" s="20">
        <v>443593865</v>
      </c>
      <c r="Z32" s="21">
        <v>36.575431149761684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-28000003</v>
      </c>
      <c r="Y33" s="20">
        <v>28000003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1617092312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-832703041</v>
      </c>
      <c r="P37" s="31">
        <f t="shared" si="3"/>
        <v>37819737</v>
      </c>
      <c r="Q37" s="31">
        <f t="shared" si="3"/>
        <v>286642045</v>
      </c>
      <c r="R37" s="31">
        <f t="shared" si="3"/>
        <v>-508241259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1656413102</v>
      </c>
      <c r="X37" s="31">
        <f t="shared" si="3"/>
        <v>1184819234</v>
      </c>
      <c r="Y37" s="31">
        <f t="shared" si="3"/>
        <v>471593868</v>
      </c>
      <c r="Z37" s="32">
        <f>+IF(X37&lt;&gt;0,+(Y37/X37)*100,0)</f>
        <v>39.803022644043267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1617092312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-832703041</v>
      </c>
      <c r="P44" s="31">
        <f t="shared" si="5"/>
        <v>37819737</v>
      </c>
      <c r="Q44" s="31">
        <f t="shared" si="5"/>
        <v>286642045</v>
      </c>
      <c r="R44" s="31">
        <f t="shared" si="5"/>
        <v>-508241259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1656413102</v>
      </c>
      <c r="X44" s="31">
        <f t="shared" si="5"/>
        <v>1184819234</v>
      </c>
      <c r="Y44" s="31">
        <f t="shared" si="5"/>
        <v>471593868</v>
      </c>
      <c r="Z44" s="32">
        <f>+IF(X44&lt;&gt;0,+(Y44/X44)*100,0)</f>
        <v>39.803022644043267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8773834338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903921063</v>
      </c>
      <c r="P45" s="44">
        <f t="shared" si="6"/>
        <v>550446311</v>
      </c>
      <c r="Q45" s="44">
        <f t="shared" si="6"/>
        <v>-13998696</v>
      </c>
      <c r="R45" s="44">
        <f t="shared" si="6"/>
        <v>1440368678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19616153675</v>
      </c>
      <c r="X45" s="44">
        <f t="shared" si="6"/>
        <v>6844335520</v>
      </c>
      <c r="Y45" s="44">
        <f t="shared" si="6"/>
        <v>12771818155</v>
      </c>
      <c r="Z45" s="45">
        <f>+IF(X45&lt;&gt;0,+(Y45/X45)*100,0)</f>
        <v>186.60420895029412</v>
      </c>
      <c r="AA45" s="46">
        <f>+AA26-AA44</f>
        <v>8773834338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17890678695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>
        <v>408913621</v>
      </c>
      <c r="P47" s="20">
        <v>-2018635235</v>
      </c>
      <c r="Q47" s="20">
        <v>347432686</v>
      </c>
      <c r="R47" s="20">
        <v>-1262288928</v>
      </c>
      <c r="S47" s="20"/>
      <c r="T47" s="20"/>
      <c r="U47" s="20"/>
      <c r="V47" s="20"/>
      <c r="W47" s="20">
        <v>37017870535</v>
      </c>
      <c r="X47" s="20">
        <v>13418009010</v>
      </c>
      <c r="Y47" s="20">
        <v>23599861525</v>
      </c>
      <c r="Z47" s="47">
        <v>175.88199193644752</v>
      </c>
      <c r="AA47" s="22">
        <v>17890678695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17890678695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408913621</v>
      </c>
      <c r="P50" s="52">
        <f t="shared" si="7"/>
        <v>-2018635235</v>
      </c>
      <c r="Q50" s="52">
        <f t="shared" si="7"/>
        <v>347432686</v>
      </c>
      <c r="R50" s="52">
        <f t="shared" si="7"/>
        <v>-1262288928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37017870535</v>
      </c>
      <c r="X50" s="52">
        <f t="shared" si="7"/>
        <v>13418009010</v>
      </c>
      <c r="Y50" s="52">
        <f t="shared" si="7"/>
        <v>23599861525</v>
      </c>
      <c r="Z50" s="53">
        <f>+IF(X50&lt;&gt;0,+(Y50/X50)*100,0)</f>
        <v>175.88199193644752</v>
      </c>
      <c r="AA50" s="54">
        <f>SUM(AA47:AA49)</f>
        <v>17890678695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2067504458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>
        <v>1699633045</v>
      </c>
      <c r="P6" s="20">
        <v>504729491</v>
      </c>
      <c r="Q6" s="20">
        <v>264308651</v>
      </c>
      <c r="R6" s="20">
        <v>2468671187</v>
      </c>
      <c r="S6" s="20"/>
      <c r="T6" s="20"/>
      <c r="U6" s="20"/>
      <c r="V6" s="20"/>
      <c r="W6" s="20">
        <v>110372259</v>
      </c>
      <c r="X6" s="20">
        <v>1529102228</v>
      </c>
      <c r="Y6" s="20">
        <v>-1418729969</v>
      </c>
      <c r="Z6" s="21">
        <v>-92.781891427601792</v>
      </c>
      <c r="AA6" s="22">
        <v>2067504458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4180468996</v>
      </c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>
        <v>-1484947812</v>
      </c>
      <c r="P7" s="20">
        <v>-562198043</v>
      </c>
      <c r="Q7" s="20">
        <v>-200564667</v>
      </c>
      <c r="R7" s="20">
        <v>-2247710522</v>
      </c>
      <c r="S7" s="20"/>
      <c r="T7" s="20"/>
      <c r="U7" s="20"/>
      <c r="V7" s="20"/>
      <c r="W7" s="20">
        <v>-475581132</v>
      </c>
      <c r="X7" s="20">
        <v>3070933913</v>
      </c>
      <c r="Y7" s="20">
        <v>-3546515045</v>
      </c>
      <c r="Z7" s="21">
        <v>-115.4865309861196</v>
      </c>
      <c r="AA7" s="22">
        <v>4180468996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>
        <v>6661084</v>
      </c>
      <c r="P8" s="20">
        <v>171766445</v>
      </c>
      <c r="Q8" s="20">
        <v>-168848337</v>
      </c>
      <c r="R8" s="20">
        <v>9579192</v>
      </c>
      <c r="S8" s="20"/>
      <c r="T8" s="20"/>
      <c r="U8" s="20"/>
      <c r="V8" s="20"/>
      <c r="W8" s="20">
        <v>-25817413</v>
      </c>
      <c r="X8" s="20"/>
      <c r="Y8" s="20">
        <v>-25817413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184577999</v>
      </c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>
        <v>-1961125</v>
      </c>
      <c r="P10" s="20">
        <v>2265672</v>
      </c>
      <c r="Q10" s="20">
        <v>6967028</v>
      </c>
      <c r="R10" s="20">
        <v>7271575</v>
      </c>
      <c r="S10" s="20"/>
      <c r="T10" s="20"/>
      <c r="U10" s="20"/>
      <c r="V10" s="20"/>
      <c r="W10" s="20">
        <v>24269794</v>
      </c>
      <c r="X10" s="20">
        <v>138433500</v>
      </c>
      <c r="Y10" s="20">
        <v>-114163706</v>
      </c>
      <c r="Z10" s="21">
        <v>-82.468265268161247</v>
      </c>
      <c r="AA10" s="22">
        <v>184577999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6432551453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219385192</v>
      </c>
      <c r="P13" s="31">
        <f t="shared" si="0"/>
        <v>116563565</v>
      </c>
      <c r="Q13" s="31">
        <f t="shared" si="0"/>
        <v>-98137325</v>
      </c>
      <c r="R13" s="31">
        <f t="shared" si="0"/>
        <v>237811432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-366756492</v>
      </c>
      <c r="X13" s="31">
        <f t="shared" si="0"/>
        <v>4738469641</v>
      </c>
      <c r="Y13" s="31">
        <f t="shared" si="0"/>
        <v>-5105226133</v>
      </c>
      <c r="Z13" s="32">
        <f>+IF(X13&lt;&gt;0,+(Y13/X13)*100,0)</f>
        <v>-107.73997766761254</v>
      </c>
      <c r="AA13" s="33">
        <f>SUM(AA6:AA12)</f>
        <v>6432551453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616131045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>
        <v>70892319</v>
      </c>
      <c r="P17" s="24">
        <v>110770194</v>
      </c>
      <c r="Q17" s="20">
        <v>71369773</v>
      </c>
      <c r="R17" s="24">
        <v>253032286</v>
      </c>
      <c r="S17" s="24"/>
      <c r="T17" s="20"/>
      <c r="U17" s="24"/>
      <c r="V17" s="24"/>
      <c r="W17" s="24">
        <v>778134554</v>
      </c>
      <c r="X17" s="20">
        <v>450007571</v>
      </c>
      <c r="Y17" s="24">
        <v>328126983</v>
      </c>
      <c r="Z17" s="25">
        <v>72.915880564151664</v>
      </c>
      <c r="AA17" s="26">
        <v>616131045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>
        <v>-485307</v>
      </c>
      <c r="P21" s="20">
        <v>-485294</v>
      </c>
      <c r="Q21" s="20">
        <v>-485317</v>
      </c>
      <c r="R21" s="20">
        <v>-1455918</v>
      </c>
      <c r="S21" s="20"/>
      <c r="T21" s="20"/>
      <c r="U21" s="20"/>
      <c r="V21" s="20"/>
      <c r="W21" s="20">
        <v>565948</v>
      </c>
      <c r="X21" s="20"/>
      <c r="Y21" s="20">
        <v>565948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616131045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70407012</v>
      </c>
      <c r="P25" s="36">
        <f t="shared" si="1"/>
        <v>110284900</v>
      </c>
      <c r="Q25" s="36">
        <f t="shared" si="1"/>
        <v>70884456</v>
      </c>
      <c r="R25" s="36">
        <f t="shared" si="1"/>
        <v>251576368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778700502</v>
      </c>
      <c r="X25" s="36">
        <f t="shared" si="1"/>
        <v>450007571</v>
      </c>
      <c r="Y25" s="36">
        <f t="shared" si="1"/>
        <v>328692931</v>
      </c>
      <c r="Z25" s="37">
        <f>+IF(X25&lt;&gt;0,+(Y25/X25)*100,0)</f>
        <v>73.041644670462674</v>
      </c>
      <c r="AA25" s="38">
        <f>SUM(AA15:AA24)</f>
        <v>616131045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7048682498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289792204</v>
      </c>
      <c r="P26" s="31">
        <f t="shared" si="2"/>
        <v>226848465</v>
      </c>
      <c r="Q26" s="31">
        <f t="shared" si="2"/>
        <v>-27252869</v>
      </c>
      <c r="R26" s="31">
        <f t="shared" si="2"/>
        <v>489387800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411944010</v>
      </c>
      <c r="X26" s="31">
        <f t="shared" si="2"/>
        <v>5188477212</v>
      </c>
      <c r="Y26" s="31">
        <f t="shared" si="2"/>
        <v>-4776533202</v>
      </c>
      <c r="Z26" s="32">
        <f>+IF(X26&lt;&gt;0,+(Y26/X26)*100,0)</f>
        <v>-92.060406297106809</v>
      </c>
      <c r="AA26" s="33">
        <f>+AA13+AA25</f>
        <v>7048682498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>
        <v>40445196</v>
      </c>
      <c r="P30" s="20">
        <v>51208116</v>
      </c>
      <c r="Q30" s="20">
        <v>-76375208</v>
      </c>
      <c r="R30" s="20">
        <v>15278104</v>
      </c>
      <c r="S30" s="20"/>
      <c r="T30" s="20"/>
      <c r="U30" s="20"/>
      <c r="V30" s="20"/>
      <c r="W30" s="20">
        <v>-312311805</v>
      </c>
      <c r="X30" s="20"/>
      <c r="Y30" s="20">
        <v>-312311805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>
        <v>-1025</v>
      </c>
      <c r="Q31" s="20"/>
      <c r="R31" s="20">
        <v>-1025</v>
      </c>
      <c r="S31" s="20"/>
      <c r="T31" s="20"/>
      <c r="U31" s="20"/>
      <c r="V31" s="20"/>
      <c r="W31" s="20">
        <v>-1025</v>
      </c>
      <c r="X31" s="20"/>
      <c r="Y31" s="20">
        <v>-1025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616131045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>
        <v>588701447</v>
      </c>
      <c r="P32" s="20">
        <v>-14648533</v>
      </c>
      <c r="Q32" s="20">
        <v>23721289</v>
      </c>
      <c r="R32" s="20">
        <v>597774203</v>
      </c>
      <c r="S32" s="20"/>
      <c r="T32" s="20"/>
      <c r="U32" s="20"/>
      <c r="V32" s="20"/>
      <c r="W32" s="20">
        <v>-222454138</v>
      </c>
      <c r="X32" s="20">
        <v>450007571</v>
      </c>
      <c r="Y32" s="20">
        <v>-672461709</v>
      </c>
      <c r="Z32" s="21">
        <v>-149.43342119904023</v>
      </c>
      <c r="AA32" s="22">
        <v>616131045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>
        <v>-1753961</v>
      </c>
      <c r="P34" s="20">
        <v>-740295</v>
      </c>
      <c r="Q34" s="20">
        <v>-211962</v>
      </c>
      <c r="R34" s="20">
        <v>-2706218</v>
      </c>
      <c r="S34" s="20"/>
      <c r="T34" s="20"/>
      <c r="U34" s="20"/>
      <c r="V34" s="20"/>
      <c r="W34" s="20">
        <v>3098062</v>
      </c>
      <c r="X34" s="20"/>
      <c r="Y34" s="20">
        <v>3098062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>
        <v>-316515495</v>
      </c>
      <c r="P35" s="20">
        <v>-27468594</v>
      </c>
      <c r="Q35" s="20">
        <v>-56482477</v>
      </c>
      <c r="R35" s="20">
        <v>-400466566</v>
      </c>
      <c r="S35" s="20"/>
      <c r="T35" s="20"/>
      <c r="U35" s="20"/>
      <c r="V35" s="20"/>
      <c r="W35" s="20">
        <v>-171685894</v>
      </c>
      <c r="X35" s="20"/>
      <c r="Y35" s="20">
        <v>-171685894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616131045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301388114</v>
      </c>
      <c r="P37" s="31">
        <f t="shared" si="3"/>
        <v>16896679</v>
      </c>
      <c r="Q37" s="31">
        <f t="shared" si="3"/>
        <v>-106783528</v>
      </c>
      <c r="R37" s="31">
        <f t="shared" si="3"/>
        <v>211501265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-707306242</v>
      </c>
      <c r="X37" s="31">
        <f t="shared" si="3"/>
        <v>450007571</v>
      </c>
      <c r="Y37" s="31">
        <f t="shared" si="3"/>
        <v>-1157313813</v>
      </c>
      <c r="Z37" s="32">
        <f>+IF(X37&lt;&gt;0,+(Y37/X37)*100,0)</f>
        <v>-257.17652048125206</v>
      </c>
      <c r="AA37" s="33">
        <f>SUM(AA29:AA36)</f>
        <v>616131045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>
        <v>50936467</v>
      </c>
      <c r="P39" s="20">
        <v>25104875</v>
      </c>
      <c r="Q39" s="20">
        <v>109595706</v>
      </c>
      <c r="R39" s="20">
        <v>185637048</v>
      </c>
      <c r="S39" s="20"/>
      <c r="T39" s="20"/>
      <c r="U39" s="20"/>
      <c r="V39" s="20"/>
      <c r="W39" s="20">
        <v>333980370</v>
      </c>
      <c r="X39" s="20"/>
      <c r="Y39" s="20">
        <v>333980370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>
        <v>-530771</v>
      </c>
      <c r="P42" s="20">
        <v>-389187</v>
      </c>
      <c r="Q42" s="20">
        <v>-313201</v>
      </c>
      <c r="R42" s="20">
        <v>-1233159</v>
      </c>
      <c r="S42" s="20"/>
      <c r="T42" s="20"/>
      <c r="U42" s="20"/>
      <c r="V42" s="20"/>
      <c r="W42" s="20">
        <v>-3758479</v>
      </c>
      <c r="X42" s="20"/>
      <c r="Y42" s="20">
        <v>-3758479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50405696</v>
      </c>
      <c r="P43" s="36">
        <f t="shared" si="4"/>
        <v>24715688</v>
      </c>
      <c r="Q43" s="36">
        <f t="shared" si="4"/>
        <v>109282505</v>
      </c>
      <c r="R43" s="36">
        <f t="shared" si="4"/>
        <v>184403889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330221891</v>
      </c>
      <c r="X43" s="36">
        <f t="shared" si="4"/>
        <v>0</v>
      </c>
      <c r="Y43" s="36">
        <f t="shared" si="4"/>
        <v>330221891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616131045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351793810</v>
      </c>
      <c r="P44" s="31">
        <f t="shared" si="5"/>
        <v>41612367</v>
      </c>
      <c r="Q44" s="31">
        <f t="shared" si="5"/>
        <v>2498977</v>
      </c>
      <c r="R44" s="31">
        <f t="shared" si="5"/>
        <v>395905154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-377084351</v>
      </c>
      <c r="X44" s="31">
        <f t="shared" si="5"/>
        <v>450007571</v>
      </c>
      <c r="Y44" s="31">
        <f t="shared" si="5"/>
        <v>-827091922</v>
      </c>
      <c r="Z44" s="32">
        <f>+IF(X44&lt;&gt;0,+(Y44/X44)*100,0)</f>
        <v>-183.79511263822715</v>
      </c>
      <c r="AA44" s="33">
        <f>+AA37+AA43</f>
        <v>616131045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6432551453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-62001606</v>
      </c>
      <c r="P45" s="44">
        <f t="shared" si="6"/>
        <v>185236098</v>
      </c>
      <c r="Q45" s="44">
        <f t="shared" si="6"/>
        <v>-29751846</v>
      </c>
      <c r="R45" s="44">
        <f t="shared" si="6"/>
        <v>93482646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789028361</v>
      </c>
      <c r="X45" s="44">
        <f t="shared" si="6"/>
        <v>4738469641</v>
      </c>
      <c r="Y45" s="44">
        <f t="shared" si="6"/>
        <v>-3949441280</v>
      </c>
      <c r="Z45" s="45">
        <f>+IF(X45&lt;&gt;0,+(Y45/X45)*100,0)</f>
        <v>-83.348455919757996</v>
      </c>
      <c r="AA45" s="46">
        <f>+AA26-AA44</f>
        <v>6432551453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>
        <v>8710479</v>
      </c>
      <c r="P6" s="20">
        <v>336679230</v>
      </c>
      <c r="Q6" s="20">
        <v>-301492512</v>
      </c>
      <c r="R6" s="20">
        <v>43897197</v>
      </c>
      <c r="S6" s="20"/>
      <c r="T6" s="20"/>
      <c r="U6" s="20"/>
      <c r="V6" s="20"/>
      <c r="W6" s="20">
        <v>-692479240</v>
      </c>
      <c r="X6" s="20"/>
      <c r="Y6" s="20">
        <v>-692479240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>
        <v>3688742</v>
      </c>
      <c r="P7" s="20">
        <v>6692581</v>
      </c>
      <c r="Q7" s="20">
        <v>2758321</v>
      </c>
      <c r="R7" s="20">
        <v>13139644</v>
      </c>
      <c r="S7" s="20"/>
      <c r="T7" s="20"/>
      <c r="U7" s="20"/>
      <c r="V7" s="20"/>
      <c r="W7" s="20">
        <v>6019466</v>
      </c>
      <c r="X7" s="20"/>
      <c r="Y7" s="20">
        <v>6019466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>
        <v>48896798</v>
      </c>
      <c r="P11" s="24">
        <v>8839332</v>
      </c>
      <c r="Q11" s="20">
        <v>88200074</v>
      </c>
      <c r="R11" s="24">
        <v>145936204</v>
      </c>
      <c r="S11" s="24"/>
      <c r="T11" s="20"/>
      <c r="U11" s="24"/>
      <c r="V11" s="24"/>
      <c r="W11" s="24">
        <v>495394449</v>
      </c>
      <c r="X11" s="20"/>
      <c r="Y11" s="24">
        <v>495394449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61296019</v>
      </c>
      <c r="P13" s="31">
        <f t="shared" si="0"/>
        <v>352211143</v>
      </c>
      <c r="Q13" s="31">
        <f t="shared" si="0"/>
        <v>-210534117</v>
      </c>
      <c r="R13" s="31">
        <f t="shared" si="0"/>
        <v>202973045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-191065325</v>
      </c>
      <c r="X13" s="31">
        <f t="shared" si="0"/>
        <v>0</v>
      </c>
      <c r="Y13" s="31">
        <f t="shared" si="0"/>
        <v>-191065325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>
        <v>5993926</v>
      </c>
      <c r="P17" s="24">
        <v>36266491</v>
      </c>
      <c r="Q17" s="20">
        <v>14299593</v>
      </c>
      <c r="R17" s="24">
        <v>56560010</v>
      </c>
      <c r="S17" s="24"/>
      <c r="T17" s="20"/>
      <c r="U17" s="24"/>
      <c r="V17" s="24"/>
      <c r="W17" s="24">
        <v>174597398</v>
      </c>
      <c r="X17" s="20">
        <v>271724102</v>
      </c>
      <c r="Y17" s="24">
        <v>-97126704</v>
      </c>
      <c r="Z17" s="25">
        <v>-35.744603914451432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5993926</v>
      </c>
      <c r="P25" s="36">
        <f t="shared" si="1"/>
        <v>36266491</v>
      </c>
      <c r="Q25" s="36">
        <f t="shared" si="1"/>
        <v>14299593</v>
      </c>
      <c r="R25" s="36">
        <f t="shared" si="1"/>
        <v>56560010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174597398</v>
      </c>
      <c r="X25" s="36">
        <f t="shared" si="1"/>
        <v>271724102</v>
      </c>
      <c r="Y25" s="36">
        <f t="shared" si="1"/>
        <v>-97126704</v>
      </c>
      <c r="Z25" s="37">
        <f>+IF(X25&lt;&gt;0,+(Y25/X25)*100,0)</f>
        <v>-35.744603914451432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67289945</v>
      </c>
      <c r="P26" s="31">
        <f t="shared" si="2"/>
        <v>388477634</v>
      </c>
      <c r="Q26" s="31">
        <f t="shared" si="2"/>
        <v>-196234524</v>
      </c>
      <c r="R26" s="31">
        <f t="shared" si="2"/>
        <v>259533055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-16467927</v>
      </c>
      <c r="X26" s="31">
        <f t="shared" si="2"/>
        <v>271724102</v>
      </c>
      <c r="Y26" s="31">
        <f t="shared" si="2"/>
        <v>-288192029</v>
      </c>
      <c r="Z26" s="32">
        <f>+IF(X26&lt;&gt;0,+(Y26/X26)*100,0)</f>
        <v>-106.06053231155769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>
        <v>-2053211</v>
      </c>
      <c r="P32" s="20">
        <v>320894052</v>
      </c>
      <c r="Q32" s="20">
        <v>-530362672</v>
      </c>
      <c r="R32" s="20">
        <v>-211521831</v>
      </c>
      <c r="S32" s="20"/>
      <c r="T32" s="20"/>
      <c r="U32" s="20"/>
      <c r="V32" s="20"/>
      <c r="W32" s="20">
        <v>203257160</v>
      </c>
      <c r="X32" s="20"/>
      <c r="Y32" s="20">
        <v>203257160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-2053211</v>
      </c>
      <c r="P37" s="31">
        <f t="shared" si="3"/>
        <v>320894052</v>
      </c>
      <c r="Q37" s="31">
        <f t="shared" si="3"/>
        <v>-530362672</v>
      </c>
      <c r="R37" s="31">
        <f t="shared" si="3"/>
        <v>-211521831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203257160</v>
      </c>
      <c r="X37" s="31">
        <f t="shared" si="3"/>
        <v>0</v>
      </c>
      <c r="Y37" s="31">
        <f t="shared" si="3"/>
        <v>203257160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-2053211</v>
      </c>
      <c r="P44" s="31">
        <f t="shared" si="5"/>
        <v>320894052</v>
      </c>
      <c r="Q44" s="31">
        <f t="shared" si="5"/>
        <v>-530362672</v>
      </c>
      <c r="R44" s="31">
        <f t="shared" si="5"/>
        <v>-211521831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203257160</v>
      </c>
      <c r="X44" s="31">
        <f t="shared" si="5"/>
        <v>0</v>
      </c>
      <c r="Y44" s="31">
        <f t="shared" si="5"/>
        <v>203257160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69343156</v>
      </c>
      <c r="P45" s="44">
        <f t="shared" si="6"/>
        <v>67583582</v>
      </c>
      <c r="Q45" s="44">
        <f t="shared" si="6"/>
        <v>334128148</v>
      </c>
      <c r="R45" s="44">
        <f t="shared" si="6"/>
        <v>471054886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-219725087</v>
      </c>
      <c r="X45" s="44">
        <f t="shared" si="6"/>
        <v>271724102</v>
      </c>
      <c r="Y45" s="44">
        <f t="shared" si="6"/>
        <v>-491449189</v>
      </c>
      <c r="Z45" s="45">
        <f>+IF(X45&lt;&gt;0,+(Y45/X45)*100,0)</f>
        <v>-180.86330413192422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>
        <v>-5049643</v>
      </c>
      <c r="P47" s="20"/>
      <c r="Q47" s="20">
        <v>-21410681</v>
      </c>
      <c r="R47" s="20">
        <v>-26460324</v>
      </c>
      <c r="S47" s="20"/>
      <c r="T47" s="20"/>
      <c r="U47" s="20"/>
      <c r="V47" s="20"/>
      <c r="W47" s="20">
        <v>-103901631</v>
      </c>
      <c r="X47" s="20"/>
      <c r="Y47" s="20">
        <v>-103901631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-5049643</v>
      </c>
      <c r="P50" s="52">
        <f t="shared" si="7"/>
        <v>0</v>
      </c>
      <c r="Q50" s="52">
        <f t="shared" si="7"/>
        <v>-21410681</v>
      </c>
      <c r="R50" s="52">
        <f t="shared" si="7"/>
        <v>-26460324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-103901631</v>
      </c>
      <c r="X50" s="52">
        <f t="shared" si="7"/>
        <v>0</v>
      </c>
      <c r="Y50" s="52">
        <f t="shared" si="7"/>
        <v>-103901631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>
        <v>20380443</v>
      </c>
      <c r="P6" s="20">
        <v>117022080</v>
      </c>
      <c r="Q6" s="20">
        <v>-162435874</v>
      </c>
      <c r="R6" s="20">
        <v>-25033351</v>
      </c>
      <c r="S6" s="20"/>
      <c r="T6" s="20"/>
      <c r="U6" s="20"/>
      <c r="V6" s="20"/>
      <c r="W6" s="20">
        <v>-442945151</v>
      </c>
      <c r="X6" s="20"/>
      <c r="Y6" s="20">
        <v>-442945151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>
        <v>58494338</v>
      </c>
      <c r="P7" s="20">
        <v>748293440</v>
      </c>
      <c r="Q7" s="20">
        <v>415581799</v>
      </c>
      <c r="R7" s="20">
        <v>1222369577</v>
      </c>
      <c r="S7" s="20"/>
      <c r="T7" s="20"/>
      <c r="U7" s="20"/>
      <c r="V7" s="20"/>
      <c r="W7" s="20">
        <v>1771676272</v>
      </c>
      <c r="X7" s="20"/>
      <c r="Y7" s="20">
        <v>1771676272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>
        <v>-68061</v>
      </c>
      <c r="P9" s="20"/>
      <c r="Q9" s="20"/>
      <c r="R9" s="20">
        <v>-68061</v>
      </c>
      <c r="S9" s="20"/>
      <c r="T9" s="20"/>
      <c r="U9" s="20"/>
      <c r="V9" s="20"/>
      <c r="W9" s="20">
        <v>-217734</v>
      </c>
      <c r="X9" s="20"/>
      <c r="Y9" s="20">
        <v>-217734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>
        <v>392517900</v>
      </c>
      <c r="P10" s="20">
        <v>235529840</v>
      </c>
      <c r="Q10" s="20">
        <v>-26229332</v>
      </c>
      <c r="R10" s="20">
        <v>601818408</v>
      </c>
      <c r="S10" s="20"/>
      <c r="T10" s="20"/>
      <c r="U10" s="20"/>
      <c r="V10" s="20"/>
      <c r="W10" s="20">
        <v>-4162362</v>
      </c>
      <c r="X10" s="20"/>
      <c r="Y10" s="20">
        <v>-4162362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>
        <v>3347090</v>
      </c>
      <c r="P11" s="24">
        <v>53018539</v>
      </c>
      <c r="Q11" s="20">
        <v>-10878030</v>
      </c>
      <c r="R11" s="24">
        <v>45487599</v>
      </c>
      <c r="S11" s="24"/>
      <c r="T11" s="20"/>
      <c r="U11" s="24"/>
      <c r="V11" s="24"/>
      <c r="W11" s="24">
        <v>39336079</v>
      </c>
      <c r="X11" s="20"/>
      <c r="Y11" s="24">
        <v>39336079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>
        <v>-33278759</v>
      </c>
      <c r="P12" s="20">
        <v>-8446641</v>
      </c>
      <c r="Q12" s="20">
        <v>19203824</v>
      </c>
      <c r="R12" s="20">
        <v>-22521576</v>
      </c>
      <c r="S12" s="20"/>
      <c r="T12" s="20"/>
      <c r="U12" s="20"/>
      <c r="V12" s="20"/>
      <c r="W12" s="20">
        <v>49120736</v>
      </c>
      <c r="X12" s="20"/>
      <c r="Y12" s="20">
        <v>49120736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441392951</v>
      </c>
      <c r="P13" s="31">
        <f t="shared" si="0"/>
        <v>1145417258</v>
      </c>
      <c r="Q13" s="31">
        <f t="shared" si="0"/>
        <v>235242387</v>
      </c>
      <c r="R13" s="31">
        <f t="shared" si="0"/>
        <v>1822052596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1412807840</v>
      </c>
      <c r="X13" s="31">
        <f t="shared" si="0"/>
        <v>0</v>
      </c>
      <c r="Y13" s="31">
        <f t="shared" si="0"/>
        <v>1412807840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8889930913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>
        <v>-509644</v>
      </c>
      <c r="P17" s="24">
        <v>40747792</v>
      </c>
      <c r="Q17" s="20">
        <v>44133483</v>
      </c>
      <c r="R17" s="24">
        <v>84371631</v>
      </c>
      <c r="S17" s="24"/>
      <c r="T17" s="20"/>
      <c r="U17" s="24"/>
      <c r="V17" s="24"/>
      <c r="W17" s="24">
        <v>132132276</v>
      </c>
      <c r="X17" s="20">
        <v>10489914562</v>
      </c>
      <c r="Y17" s="24">
        <v>-10357782286</v>
      </c>
      <c r="Z17" s="25">
        <v>-98.740387491060673</v>
      </c>
      <c r="AA17" s="26">
        <v>8889930913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18534314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>
        <v>-666</v>
      </c>
      <c r="P21" s="20">
        <v>-660</v>
      </c>
      <c r="Q21" s="20">
        <v>442606</v>
      </c>
      <c r="R21" s="20">
        <v>441280</v>
      </c>
      <c r="S21" s="20"/>
      <c r="T21" s="20"/>
      <c r="U21" s="20"/>
      <c r="V21" s="20"/>
      <c r="W21" s="20">
        <v>436271</v>
      </c>
      <c r="X21" s="20">
        <v>-23465686</v>
      </c>
      <c r="Y21" s="20">
        <v>23901957</v>
      </c>
      <c r="Z21" s="21">
        <v>-101.85918707000512</v>
      </c>
      <c r="AA21" s="22">
        <v>18534314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8908465227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-510310</v>
      </c>
      <c r="P25" s="36">
        <f t="shared" si="1"/>
        <v>40747132</v>
      </c>
      <c r="Q25" s="36">
        <f t="shared" si="1"/>
        <v>44576089</v>
      </c>
      <c r="R25" s="36">
        <f t="shared" si="1"/>
        <v>84812911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132715188</v>
      </c>
      <c r="X25" s="36">
        <f t="shared" si="1"/>
        <v>10466448876</v>
      </c>
      <c r="Y25" s="36">
        <f t="shared" si="1"/>
        <v>-10333733688</v>
      </c>
      <c r="Z25" s="37">
        <f>+IF(X25&lt;&gt;0,+(Y25/X25)*100,0)</f>
        <v>-98.731994112116467</v>
      </c>
      <c r="AA25" s="38">
        <f>SUM(AA15:AA24)</f>
        <v>8908465227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11101129747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440882641</v>
      </c>
      <c r="P26" s="31">
        <f t="shared" si="2"/>
        <v>1186164390</v>
      </c>
      <c r="Q26" s="31">
        <f t="shared" si="2"/>
        <v>279818476</v>
      </c>
      <c r="R26" s="31">
        <f t="shared" si="2"/>
        <v>1906865507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1545523028</v>
      </c>
      <c r="X26" s="31">
        <f t="shared" si="2"/>
        <v>10466448876</v>
      </c>
      <c r="Y26" s="31">
        <f t="shared" si="2"/>
        <v>-8920925848</v>
      </c>
      <c r="Z26" s="32">
        <f>+IF(X26&lt;&gt;0,+(Y26/X26)*100,0)</f>
        <v>-85.233549159696864</v>
      </c>
      <c r="AA26" s="33">
        <f>+AA13+AA25</f>
        <v>11101129747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>
        <v>-53285922</v>
      </c>
      <c r="P30" s="20">
        <v>16097133</v>
      </c>
      <c r="Q30" s="20">
        <v>17207281</v>
      </c>
      <c r="R30" s="20">
        <v>-19981508</v>
      </c>
      <c r="S30" s="20"/>
      <c r="T30" s="20"/>
      <c r="U30" s="20"/>
      <c r="V30" s="20"/>
      <c r="W30" s="20">
        <v>101380020</v>
      </c>
      <c r="X30" s="20"/>
      <c r="Y30" s="20">
        <v>101380020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>
        <v>22041893</v>
      </c>
      <c r="P32" s="20">
        <v>372248383</v>
      </c>
      <c r="Q32" s="20">
        <v>-47569341</v>
      </c>
      <c r="R32" s="20">
        <v>346720935</v>
      </c>
      <c r="S32" s="20"/>
      <c r="T32" s="20"/>
      <c r="U32" s="20"/>
      <c r="V32" s="20"/>
      <c r="W32" s="20">
        <v>-237994937</v>
      </c>
      <c r="X32" s="20"/>
      <c r="Y32" s="20">
        <v>-237994937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>
        <v>38155178</v>
      </c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>
        <v>-34892462</v>
      </c>
      <c r="P33" s="20">
        <v>-11774264</v>
      </c>
      <c r="Q33" s="20">
        <v>-22200847</v>
      </c>
      <c r="R33" s="20">
        <v>-68867573</v>
      </c>
      <c r="S33" s="20"/>
      <c r="T33" s="20"/>
      <c r="U33" s="20"/>
      <c r="V33" s="20"/>
      <c r="W33" s="20">
        <v>-77742913</v>
      </c>
      <c r="X33" s="20">
        <v>38155178</v>
      </c>
      <c r="Y33" s="20">
        <v>-115898091</v>
      </c>
      <c r="Z33" s="21">
        <v>-303.75455462427669</v>
      </c>
      <c r="AA33" s="22">
        <v>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>
        <v>-9225061</v>
      </c>
      <c r="P35" s="20">
        <v>107809140</v>
      </c>
      <c r="Q35" s="20">
        <v>39643510</v>
      </c>
      <c r="R35" s="20">
        <v>138227589</v>
      </c>
      <c r="S35" s="20"/>
      <c r="T35" s="20"/>
      <c r="U35" s="20"/>
      <c r="V35" s="20"/>
      <c r="W35" s="20">
        <v>309488381</v>
      </c>
      <c r="X35" s="20"/>
      <c r="Y35" s="20">
        <v>309488381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38155178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-75361552</v>
      </c>
      <c r="P37" s="31">
        <f t="shared" si="3"/>
        <v>484380392</v>
      </c>
      <c r="Q37" s="31">
        <f t="shared" si="3"/>
        <v>-12919397</v>
      </c>
      <c r="R37" s="31">
        <f t="shared" si="3"/>
        <v>396099443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95130551</v>
      </c>
      <c r="X37" s="31">
        <f t="shared" si="3"/>
        <v>38155178</v>
      </c>
      <c r="Y37" s="31">
        <f t="shared" si="3"/>
        <v>56975373</v>
      </c>
      <c r="Z37" s="32">
        <f>+IF(X37&lt;&gt;0,+(Y37/X37)*100,0)</f>
        <v>149.32540217739253</v>
      </c>
      <c r="AA37" s="33">
        <f>SUM(AA29:AA36)</f>
        <v>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>
        <v>-3428896</v>
      </c>
      <c r="P39" s="20"/>
      <c r="Q39" s="20"/>
      <c r="R39" s="20">
        <v>-3428896</v>
      </c>
      <c r="S39" s="20"/>
      <c r="T39" s="20"/>
      <c r="U39" s="20"/>
      <c r="V39" s="20"/>
      <c r="W39" s="20">
        <v>-200280582</v>
      </c>
      <c r="X39" s="20"/>
      <c r="Y39" s="20">
        <v>-200280582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-3428896</v>
      </c>
      <c r="P43" s="36">
        <f t="shared" si="4"/>
        <v>0</v>
      </c>
      <c r="Q43" s="36">
        <f t="shared" si="4"/>
        <v>0</v>
      </c>
      <c r="R43" s="36">
        <f t="shared" si="4"/>
        <v>-3428896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-200280582</v>
      </c>
      <c r="X43" s="36">
        <f t="shared" si="4"/>
        <v>0</v>
      </c>
      <c r="Y43" s="36">
        <f t="shared" si="4"/>
        <v>-200280582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38155178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-78790448</v>
      </c>
      <c r="P44" s="31">
        <f t="shared" si="5"/>
        <v>484380392</v>
      </c>
      <c r="Q44" s="31">
        <f t="shared" si="5"/>
        <v>-12919397</v>
      </c>
      <c r="R44" s="31">
        <f t="shared" si="5"/>
        <v>392670547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-105150031</v>
      </c>
      <c r="X44" s="31">
        <f t="shared" si="5"/>
        <v>38155178</v>
      </c>
      <c r="Y44" s="31">
        <f t="shared" si="5"/>
        <v>-143305209</v>
      </c>
      <c r="Z44" s="32">
        <f>+IF(X44&lt;&gt;0,+(Y44/X44)*100,0)</f>
        <v>-375.58521939014412</v>
      </c>
      <c r="AA44" s="33">
        <f>+AA37+AA43</f>
        <v>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11062974569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519673089</v>
      </c>
      <c r="P45" s="44">
        <f t="shared" si="6"/>
        <v>701783998</v>
      </c>
      <c r="Q45" s="44">
        <f t="shared" si="6"/>
        <v>292737873</v>
      </c>
      <c r="R45" s="44">
        <f t="shared" si="6"/>
        <v>1514194960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1650673059</v>
      </c>
      <c r="X45" s="44">
        <f t="shared" si="6"/>
        <v>10428293698</v>
      </c>
      <c r="Y45" s="44">
        <f t="shared" si="6"/>
        <v>-8777620639</v>
      </c>
      <c r="Z45" s="45">
        <f>+IF(X45&lt;&gt;0,+(Y45/X45)*100,0)</f>
        <v>-84.171206653715785</v>
      </c>
      <c r="AA45" s="46">
        <f>+AA26-AA44</f>
        <v>11062974569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>
        <v>-308929338</v>
      </c>
      <c r="P47" s="20">
        <v>414460474</v>
      </c>
      <c r="Q47" s="20">
        <v>1063232122</v>
      </c>
      <c r="R47" s="20">
        <v>1168763258</v>
      </c>
      <c r="S47" s="20"/>
      <c r="T47" s="20"/>
      <c r="U47" s="20"/>
      <c r="V47" s="20"/>
      <c r="W47" s="20">
        <v>2421167284</v>
      </c>
      <c r="X47" s="20"/>
      <c r="Y47" s="20">
        <v>2421167284</v>
      </c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-308929338</v>
      </c>
      <c r="P50" s="52">
        <f t="shared" si="7"/>
        <v>414460474</v>
      </c>
      <c r="Q50" s="52">
        <f t="shared" si="7"/>
        <v>1063232122</v>
      </c>
      <c r="R50" s="52">
        <f t="shared" si="7"/>
        <v>1168763258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2421167284</v>
      </c>
      <c r="X50" s="52">
        <f t="shared" si="7"/>
        <v>0</v>
      </c>
      <c r="Y50" s="52">
        <f t="shared" si="7"/>
        <v>2421167284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858427463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>
        <v>-129088118</v>
      </c>
      <c r="P7" s="20">
        <v>-65397144</v>
      </c>
      <c r="Q7" s="20">
        <v>-39649429</v>
      </c>
      <c r="R7" s="20">
        <v>-234134691</v>
      </c>
      <c r="S7" s="20"/>
      <c r="T7" s="20"/>
      <c r="U7" s="20"/>
      <c r="V7" s="20"/>
      <c r="W7" s="20">
        <v>1209645241</v>
      </c>
      <c r="X7" s="20"/>
      <c r="Y7" s="20">
        <v>1209645241</v>
      </c>
      <c r="Z7" s="21"/>
      <c r="AA7" s="22">
        <v>858427463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>
        <v>-228313433</v>
      </c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>
        <v>3248</v>
      </c>
      <c r="P8" s="20">
        <v>3799</v>
      </c>
      <c r="Q8" s="20">
        <v>2930</v>
      </c>
      <c r="R8" s="20">
        <v>9977</v>
      </c>
      <c r="S8" s="20"/>
      <c r="T8" s="20"/>
      <c r="U8" s="20"/>
      <c r="V8" s="20"/>
      <c r="W8" s="20">
        <v>-228286742</v>
      </c>
      <c r="X8" s="20"/>
      <c r="Y8" s="20">
        <v>-228286742</v>
      </c>
      <c r="Z8" s="21"/>
      <c r="AA8" s="22">
        <v>-228313433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47028009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47028009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>
        <v>-319700</v>
      </c>
      <c r="P11" s="24">
        <v>491246</v>
      </c>
      <c r="Q11" s="20">
        <v>-81743</v>
      </c>
      <c r="R11" s="24">
        <v>89803</v>
      </c>
      <c r="S11" s="24"/>
      <c r="T11" s="20"/>
      <c r="U11" s="24"/>
      <c r="V11" s="24"/>
      <c r="W11" s="24">
        <v>-33591793</v>
      </c>
      <c r="X11" s="20"/>
      <c r="Y11" s="24">
        <v>-33591793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677142039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-129404570</v>
      </c>
      <c r="P13" s="31">
        <f t="shared" si="0"/>
        <v>-64902099</v>
      </c>
      <c r="Q13" s="31">
        <f t="shared" si="0"/>
        <v>-39728242</v>
      </c>
      <c r="R13" s="31">
        <f t="shared" si="0"/>
        <v>-234034911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990074431</v>
      </c>
      <c r="X13" s="31">
        <f t="shared" si="0"/>
        <v>0</v>
      </c>
      <c r="Y13" s="31">
        <f t="shared" si="0"/>
        <v>990074431</v>
      </c>
      <c r="Z13" s="32">
        <f>+IF(X13&lt;&gt;0,+(Y13/X13)*100,0)</f>
        <v>0</v>
      </c>
      <c r="AA13" s="33">
        <f>SUM(AA6:AA12)</f>
        <v>677142039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8173476175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>
        <v>4776911</v>
      </c>
      <c r="P17" s="24">
        <v>33021761</v>
      </c>
      <c r="Q17" s="20">
        <v>42278406</v>
      </c>
      <c r="R17" s="24">
        <v>80077078</v>
      </c>
      <c r="S17" s="24"/>
      <c r="T17" s="20"/>
      <c r="U17" s="24"/>
      <c r="V17" s="24"/>
      <c r="W17" s="24">
        <v>7536602165</v>
      </c>
      <c r="X17" s="20">
        <v>501621344</v>
      </c>
      <c r="Y17" s="24">
        <v>7034980821</v>
      </c>
      <c r="Z17" s="25">
        <v>1402.448461403588</v>
      </c>
      <c r="AA17" s="26">
        <v>8173476175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2549436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/>
      <c r="T21" s="20"/>
      <c r="U21" s="20"/>
      <c r="V21" s="20"/>
      <c r="W21" s="20">
        <v>1620975</v>
      </c>
      <c r="X21" s="20">
        <v>922000</v>
      </c>
      <c r="Y21" s="20">
        <v>698975</v>
      </c>
      <c r="Z21" s="21">
        <v>75.810737527114966</v>
      </c>
      <c r="AA21" s="22">
        <v>2549436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8176042034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4729061</v>
      </c>
      <c r="P25" s="36">
        <f t="shared" si="1"/>
        <v>32973911</v>
      </c>
      <c r="Q25" s="36">
        <f t="shared" si="1"/>
        <v>42230556</v>
      </c>
      <c r="R25" s="36">
        <f t="shared" si="1"/>
        <v>79933528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7538239563</v>
      </c>
      <c r="X25" s="36">
        <f t="shared" si="1"/>
        <v>502543344</v>
      </c>
      <c r="Y25" s="36">
        <f t="shared" si="1"/>
        <v>7035696219</v>
      </c>
      <c r="Z25" s="37">
        <f>+IF(X25&lt;&gt;0,+(Y25/X25)*100,0)</f>
        <v>1400.0177901072748</v>
      </c>
      <c r="AA25" s="38">
        <f>SUM(AA15:AA24)</f>
        <v>8176042034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8853184073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-124675509</v>
      </c>
      <c r="P26" s="31">
        <f t="shared" si="2"/>
        <v>-31928188</v>
      </c>
      <c r="Q26" s="31">
        <f t="shared" si="2"/>
        <v>2502314</v>
      </c>
      <c r="R26" s="31">
        <f t="shared" si="2"/>
        <v>-154101383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8528313994</v>
      </c>
      <c r="X26" s="31">
        <f t="shared" si="2"/>
        <v>502543344</v>
      </c>
      <c r="Y26" s="31">
        <f t="shared" si="2"/>
        <v>8025770650</v>
      </c>
      <c r="Z26" s="32">
        <f>+IF(X26&lt;&gt;0,+(Y26/X26)*100,0)</f>
        <v>1597.0305339473364</v>
      </c>
      <c r="AA26" s="33">
        <f>+AA13+AA25</f>
        <v>8853184073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4714410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>
        <v>-1635283</v>
      </c>
      <c r="P31" s="20">
        <v>184193</v>
      </c>
      <c r="Q31" s="20">
        <v>113197</v>
      </c>
      <c r="R31" s="20">
        <v>-1337893</v>
      </c>
      <c r="S31" s="20"/>
      <c r="T31" s="20"/>
      <c r="U31" s="20"/>
      <c r="V31" s="20"/>
      <c r="W31" s="20">
        <v>25054266</v>
      </c>
      <c r="X31" s="20"/>
      <c r="Y31" s="20">
        <v>25054266</v>
      </c>
      <c r="Z31" s="21"/>
      <c r="AA31" s="22">
        <v>4714410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>
        <v>353439129</v>
      </c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>
        <v>-299124082</v>
      </c>
      <c r="P32" s="20">
        <v>-92237340</v>
      </c>
      <c r="Q32" s="20">
        <v>-245159479</v>
      </c>
      <c r="R32" s="20">
        <v>-636520901</v>
      </c>
      <c r="S32" s="20"/>
      <c r="T32" s="20"/>
      <c r="U32" s="20"/>
      <c r="V32" s="20"/>
      <c r="W32" s="20">
        <v>-613286396</v>
      </c>
      <c r="X32" s="20"/>
      <c r="Y32" s="20">
        <v>-613286396</v>
      </c>
      <c r="Z32" s="21"/>
      <c r="AA32" s="22">
        <v>353439129</v>
      </c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>
        <v>29644</v>
      </c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>
        <v>6867779</v>
      </c>
      <c r="P33" s="20">
        <v>-132915</v>
      </c>
      <c r="Q33" s="20">
        <v>-817550</v>
      </c>
      <c r="R33" s="20">
        <v>5917314</v>
      </c>
      <c r="S33" s="20"/>
      <c r="T33" s="20"/>
      <c r="U33" s="20"/>
      <c r="V33" s="20"/>
      <c r="W33" s="20">
        <v>21218766</v>
      </c>
      <c r="X33" s="20"/>
      <c r="Y33" s="20">
        <v>21218766</v>
      </c>
      <c r="Z33" s="21"/>
      <c r="AA33" s="22">
        <v>29644</v>
      </c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>
        <v>125793097</v>
      </c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>
        <v>125793097</v>
      </c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>
        <v>-13864990</v>
      </c>
      <c r="P35" s="20">
        <v>-10297005</v>
      </c>
      <c r="Q35" s="20">
        <v>-7640934</v>
      </c>
      <c r="R35" s="20">
        <v>-31802929</v>
      </c>
      <c r="S35" s="20"/>
      <c r="T35" s="20"/>
      <c r="U35" s="20"/>
      <c r="V35" s="20"/>
      <c r="W35" s="20">
        <v>7995769</v>
      </c>
      <c r="X35" s="20"/>
      <c r="Y35" s="20">
        <v>7995769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483976280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-307756576</v>
      </c>
      <c r="P37" s="31">
        <f t="shared" si="3"/>
        <v>-102483067</v>
      </c>
      <c r="Q37" s="31">
        <f t="shared" si="3"/>
        <v>-253504766</v>
      </c>
      <c r="R37" s="31">
        <f t="shared" si="3"/>
        <v>-663744409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-433224498</v>
      </c>
      <c r="X37" s="31">
        <f t="shared" si="3"/>
        <v>0</v>
      </c>
      <c r="Y37" s="31">
        <f t="shared" si="3"/>
        <v>-433224498</v>
      </c>
      <c r="Z37" s="32">
        <f>+IF(X37&lt;&gt;0,+(Y37/X37)*100,0)</f>
        <v>0</v>
      </c>
      <c r="AA37" s="33">
        <f>SUM(AA29:AA36)</f>
        <v>483976280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>
        <v>194378148</v>
      </c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>
        <v>194378148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194378148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194378148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678354428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-307756576</v>
      </c>
      <c r="P44" s="31">
        <f t="shared" si="5"/>
        <v>-102483067</v>
      </c>
      <c r="Q44" s="31">
        <f t="shared" si="5"/>
        <v>-253504766</v>
      </c>
      <c r="R44" s="31">
        <f t="shared" si="5"/>
        <v>-663744409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-238846350</v>
      </c>
      <c r="X44" s="31">
        <f t="shared" si="5"/>
        <v>0</v>
      </c>
      <c r="Y44" s="31">
        <f t="shared" si="5"/>
        <v>-238846350</v>
      </c>
      <c r="Z44" s="32">
        <f>+IF(X44&lt;&gt;0,+(Y44/X44)*100,0)</f>
        <v>0</v>
      </c>
      <c r="AA44" s="33">
        <f>+AA37+AA43</f>
        <v>678354428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8174829645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183081067</v>
      </c>
      <c r="P45" s="44">
        <f t="shared" si="6"/>
        <v>70554879</v>
      </c>
      <c r="Q45" s="44">
        <f t="shared" si="6"/>
        <v>256007080</v>
      </c>
      <c r="R45" s="44">
        <f t="shared" si="6"/>
        <v>509643026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8767160344</v>
      </c>
      <c r="X45" s="44">
        <f t="shared" si="6"/>
        <v>502543344</v>
      </c>
      <c r="Y45" s="44">
        <f t="shared" si="6"/>
        <v>8264617000</v>
      </c>
      <c r="Z45" s="45">
        <f>+IF(X45&lt;&gt;0,+(Y45/X45)*100,0)</f>
        <v>1644.5580463204781</v>
      </c>
      <c r="AA45" s="46">
        <f>+AA26-AA44</f>
        <v>8174829645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8711571475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>
        <v>-1456756</v>
      </c>
      <c r="P47" s="20">
        <v>7824534</v>
      </c>
      <c r="Q47" s="20">
        <v>16832957</v>
      </c>
      <c r="R47" s="20">
        <v>23200735</v>
      </c>
      <c r="S47" s="20"/>
      <c r="T47" s="20"/>
      <c r="U47" s="20"/>
      <c r="V47" s="20"/>
      <c r="W47" s="20">
        <v>8780144998</v>
      </c>
      <c r="X47" s="20">
        <v>29761255</v>
      </c>
      <c r="Y47" s="20">
        <v>8750383743</v>
      </c>
      <c r="Z47" s="47">
        <v>29401.931279443692</v>
      </c>
      <c r="AA47" s="22">
        <v>8711571475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>
        <v>46153779</v>
      </c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>
        <v>-642732</v>
      </c>
      <c r="Q48" s="20">
        <v>-1928196</v>
      </c>
      <c r="R48" s="20">
        <v>-2570928</v>
      </c>
      <c r="S48" s="20"/>
      <c r="T48" s="20"/>
      <c r="U48" s="20"/>
      <c r="V48" s="20"/>
      <c r="W48" s="20">
        <v>43582851</v>
      </c>
      <c r="X48" s="20"/>
      <c r="Y48" s="20">
        <v>43582851</v>
      </c>
      <c r="Z48" s="47"/>
      <c r="AA48" s="22">
        <v>46153779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8757725254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-1456756</v>
      </c>
      <c r="P50" s="52">
        <f t="shared" si="7"/>
        <v>7181802</v>
      </c>
      <c r="Q50" s="52">
        <f t="shared" si="7"/>
        <v>14904761</v>
      </c>
      <c r="R50" s="52">
        <f t="shared" si="7"/>
        <v>20629807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8823727849</v>
      </c>
      <c r="X50" s="52">
        <f t="shared" si="7"/>
        <v>29761255</v>
      </c>
      <c r="Y50" s="52">
        <f t="shared" si="7"/>
        <v>8793966594</v>
      </c>
      <c r="Z50" s="53">
        <f>+IF(X50&lt;&gt;0,+(Y50/X50)*100,0)</f>
        <v>29548.372855916194</v>
      </c>
      <c r="AA50" s="54">
        <f>SUM(AA47:AA49)</f>
        <v>8757725254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1D3409-B6A0-48DE-BBD6-0A6AF39B4BE4}"/>
</file>

<file path=customXml/itemProps2.xml><?xml version="1.0" encoding="utf-8"?>
<ds:datastoreItem xmlns:ds="http://schemas.openxmlformats.org/officeDocument/2006/customXml" ds:itemID="{4C52164E-1FDD-43A6-9462-2FA900936B60}"/>
</file>

<file path=customXml/itemProps3.xml><?xml version="1.0" encoding="utf-8"?>
<ds:datastoreItem xmlns:ds="http://schemas.openxmlformats.org/officeDocument/2006/customXml" ds:itemID="{8C7CFD14-D36A-4DAB-B2FE-E17A503052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2024-05-12T20:41:33Z</dcterms:created>
  <dcterms:modified xsi:type="dcterms:W3CDTF">2024-05-12T20:42:10Z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